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T:\SUFER\PPI FERROVIAS\02. Novas Concessões\02. FERROGRÃO\05. Estudo Operacional e de Capacidade\02. Pós AP\05. Caderno Operacional - Ramp UP\Anexos\"/>
    </mc:Choice>
  </mc:AlternateContent>
  <bookViews>
    <workbookView xWindow="5220" yWindow="4200" windowWidth="21600" windowHeight="11400" activeTab="2"/>
  </bookViews>
  <sheets>
    <sheet name="Matriz OxD" sheetId="2" r:id="rId1"/>
    <sheet name="Macro Trecho" sheetId="5" r:id="rId2"/>
    <sheet name="Demanda" sheetId="1" r:id="rId3"/>
    <sheet name="Resumo" sheetId="4" r:id="rId4"/>
  </sheets>
  <externalReferences>
    <externalReference r:id="rId5"/>
    <externalReference r:id="rId6"/>
  </externalReferences>
  <definedNames>
    <definedName name="_xlnm._FilterDatabase" localSheetId="2" hidden="1">Demanda!$A$1:$AZ$1391</definedName>
    <definedName name="_xlnm._FilterDatabase" localSheetId="0" hidden="1">'Matriz OxD'!$B$1:$B$43</definedName>
    <definedName name="_xlnm._FilterDatabase" localSheetId="3" hidden="1">Resumo!$B$2:$C$10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Y17" i="1" l="1"/>
  <c r="CB16" i="1"/>
  <c r="CA16" i="1"/>
  <c r="BZ16" i="1"/>
  <c r="BY16" i="1"/>
  <c r="BX16" i="1"/>
  <c r="CB14" i="1"/>
  <c r="CA14" i="1"/>
  <c r="BZ14" i="1"/>
  <c r="BY14" i="1"/>
  <c r="BX14" i="1"/>
  <c r="BY9" i="1"/>
  <c r="CB8" i="1"/>
  <c r="CA8" i="1"/>
  <c r="BZ8" i="1"/>
  <c r="BY8" i="1"/>
  <c r="BX8" i="1"/>
  <c r="CB6" i="1"/>
  <c r="CA6" i="1"/>
  <c r="BZ6" i="1"/>
  <c r="BY6" i="1"/>
  <c r="BX6" i="1"/>
  <c r="CB17" i="1"/>
  <c r="CB15" i="1"/>
  <c r="CB13" i="1"/>
  <c r="CB12" i="1"/>
  <c r="CB11" i="1"/>
  <c r="BX10" i="1"/>
  <c r="CA11" i="1" l="1"/>
  <c r="BY13" i="1"/>
  <c r="CA15" i="1"/>
  <c r="BX3" i="1"/>
  <c r="CB3" i="1"/>
  <c r="CA4" i="1"/>
  <c r="BZ5" i="1"/>
  <c r="BX7" i="1"/>
  <c r="CB7" i="1"/>
  <c r="BZ9" i="1"/>
  <c r="BX11" i="1"/>
  <c r="CA12" i="1"/>
  <c r="BZ13" i="1"/>
  <c r="BX15" i="1"/>
  <c r="BZ17" i="1"/>
  <c r="BX2" i="1"/>
  <c r="CA3" i="1"/>
  <c r="BZ12" i="1"/>
  <c r="BY3" i="1"/>
  <c r="BX4" i="1"/>
  <c r="CB4" i="1"/>
  <c r="CA5" i="1"/>
  <c r="BY7" i="1"/>
  <c r="CA9" i="1"/>
  <c r="BY11" i="1"/>
  <c r="BX12" i="1"/>
  <c r="CA13" i="1"/>
  <c r="BY15" i="1"/>
  <c r="CA17" i="1"/>
  <c r="BZ4" i="1"/>
  <c r="BY5" i="1"/>
  <c r="CA7" i="1"/>
  <c r="BZ3" i="1"/>
  <c r="BY4" i="1"/>
  <c r="BX5" i="1"/>
  <c r="CB5" i="1"/>
  <c r="BZ7" i="1"/>
  <c r="BX9" i="1"/>
  <c r="CB9" i="1"/>
  <c r="BZ11" i="1"/>
  <c r="BY12" i="1"/>
  <c r="BX13" i="1"/>
  <c r="BZ15" i="1"/>
  <c r="BX17" i="1"/>
  <c r="K1" i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AN1" i="1" s="1"/>
  <c r="AO1" i="1" s="1"/>
  <c r="AP1" i="1" s="1"/>
  <c r="AQ1" i="1" s="1"/>
  <c r="AR1" i="1" s="1"/>
  <c r="AS1" i="1" s="1"/>
  <c r="AT1" i="1" s="1"/>
  <c r="AU1" i="1" s="1"/>
  <c r="AV1" i="1" s="1"/>
  <c r="AW1" i="1" s="1"/>
  <c r="AX1" i="1" s="1"/>
  <c r="AY1" i="1" s="1"/>
  <c r="AZ1" i="1" s="1"/>
  <c r="BA1" i="1" s="1"/>
  <c r="BB1" i="1" s="1"/>
  <c r="BC1" i="1" s="1"/>
  <c r="BD1" i="1" s="1"/>
  <c r="BE1" i="1" s="1"/>
  <c r="BF1" i="1" s="1"/>
  <c r="BG1" i="1" s="1"/>
  <c r="BH1" i="1" s="1"/>
  <c r="BI1" i="1" s="1"/>
  <c r="BJ1" i="1" s="1"/>
  <c r="BK1" i="1" s="1"/>
  <c r="BL1" i="1" s="1"/>
  <c r="BM1" i="1" s="1"/>
  <c r="BN1" i="1" s="1"/>
  <c r="BO1" i="1" s="1"/>
  <c r="BP1" i="1" s="1"/>
  <c r="BQ1" i="1" s="1"/>
  <c r="BR1" i="1" s="1"/>
  <c r="BS1" i="1" s="1"/>
  <c r="BT1" i="1" s="1"/>
  <c r="BU1" i="1" s="1"/>
  <c r="BV1" i="1" s="1"/>
  <c r="BW1" i="1" s="1"/>
  <c r="BX1" i="1" s="1"/>
  <c r="BY1" i="1" s="1"/>
  <c r="BZ1" i="1" s="1"/>
  <c r="CA1" i="1" s="1"/>
  <c r="CB1" i="1" s="1"/>
  <c r="BY10" i="1" l="1"/>
  <c r="BY2" i="1"/>
  <c r="AW2" i="2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BP2" i="2" s="1"/>
  <c r="BQ2" i="2" s="1"/>
  <c r="BR2" i="2" s="1"/>
  <c r="BS2" i="2" s="1"/>
  <c r="BT2" i="2" s="1"/>
  <c r="BU2" i="2" s="1"/>
  <c r="BV2" i="2" s="1"/>
  <c r="BW2" i="2" s="1"/>
  <c r="BX2" i="2" s="1"/>
  <c r="BY2" i="2" s="1"/>
  <c r="BZ2" i="2" s="1"/>
  <c r="CA2" i="2" s="1"/>
  <c r="CB2" i="2" s="1"/>
  <c r="CC2" i="2" s="1"/>
  <c r="CD2" i="2" s="1"/>
  <c r="CE2" i="2" s="1"/>
  <c r="CF2" i="2" s="1"/>
  <c r="CG2" i="2" s="1"/>
  <c r="CH2" i="2" s="1"/>
  <c r="CI2" i="2" s="1"/>
  <c r="CJ2" i="2" s="1"/>
  <c r="CK2" i="2" s="1"/>
  <c r="CL2" i="2" s="1"/>
  <c r="CM2" i="2" s="1"/>
  <c r="CN2" i="2" s="1"/>
  <c r="CO2" i="2" s="1"/>
  <c r="CP2" i="2" s="1"/>
  <c r="CQ2" i="2" s="1"/>
  <c r="CR2" i="2" s="1"/>
  <c r="CS2" i="2" s="1"/>
  <c r="CT2" i="2" s="1"/>
  <c r="CU2" i="2" s="1"/>
  <c r="CV2" i="2" s="1"/>
  <c r="CW2" i="2" s="1"/>
  <c r="CX2" i="2" s="1"/>
  <c r="CY2" i="2" s="1"/>
  <c r="CZ2" i="2" s="1"/>
  <c r="DA2" i="2" s="1"/>
  <c r="DB2" i="2" s="1"/>
  <c r="DC2" i="2" s="1"/>
  <c r="DD2" i="2" s="1"/>
  <c r="DE2" i="2" s="1"/>
  <c r="DF2" i="2" s="1"/>
  <c r="DG2" i="2" s="1"/>
  <c r="DH2" i="2" s="1"/>
  <c r="DI2" i="2" s="1"/>
  <c r="DJ2" i="2" s="1"/>
  <c r="DK2" i="2" s="1"/>
  <c r="DL2" i="2" s="1"/>
  <c r="DM2" i="2" s="1"/>
  <c r="DN2" i="2" s="1"/>
  <c r="BZ10" i="1" l="1"/>
  <c r="BZ2" i="1"/>
  <c r="BW17" i="1"/>
  <c r="BV17" i="1"/>
  <c r="BR17" i="1"/>
  <c r="BN17" i="1"/>
  <c r="BJ17" i="1"/>
  <c r="BF17" i="1"/>
  <c r="BB17" i="1"/>
  <c r="AX17" i="1"/>
  <c r="AT17" i="1"/>
  <c r="AP17" i="1"/>
  <c r="AL17" i="1"/>
  <c r="AH17" i="1"/>
  <c r="AD17" i="1"/>
  <c r="Z17" i="1"/>
  <c r="V17" i="1"/>
  <c r="R17" i="1"/>
  <c r="N17" i="1"/>
  <c r="J17" i="1"/>
  <c r="BT16" i="1"/>
  <c r="BP16" i="1"/>
  <c r="BL16" i="1"/>
  <c r="BH16" i="1"/>
  <c r="BD16" i="1"/>
  <c r="AZ16" i="1"/>
  <c r="AV16" i="1"/>
  <c r="AR16" i="1"/>
  <c r="AN16" i="1"/>
  <c r="AJ16" i="1"/>
  <c r="AF16" i="1"/>
  <c r="AB16" i="1"/>
  <c r="X16" i="1"/>
  <c r="T16" i="1"/>
  <c r="P16" i="1"/>
  <c r="L16" i="1"/>
  <c r="BV15" i="1"/>
  <c r="BR15" i="1"/>
  <c r="BN15" i="1"/>
  <c r="BJ15" i="1"/>
  <c r="BF15" i="1"/>
  <c r="BB15" i="1"/>
  <c r="AX15" i="1"/>
  <c r="AT15" i="1"/>
  <c r="AP15" i="1"/>
  <c r="AL15" i="1"/>
  <c r="AH15" i="1"/>
  <c r="AD15" i="1"/>
  <c r="Z15" i="1"/>
  <c r="V15" i="1"/>
  <c r="R15" i="1"/>
  <c r="N15" i="1"/>
  <c r="J15" i="1"/>
  <c r="BT14" i="1"/>
  <c r="BP14" i="1"/>
  <c r="BL14" i="1"/>
  <c r="BH14" i="1"/>
  <c r="BD14" i="1"/>
  <c r="AZ14" i="1"/>
  <c r="AV14" i="1"/>
  <c r="AR14" i="1"/>
  <c r="AN14" i="1"/>
  <c r="AJ14" i="1"/>
  <c r="AF14" i="1"/>
  <c r="AB14" i="1"/>
  <c r="X14" i="1"/>
  <c r="T14" i="1"/>
  <c r="P14" i="1"/>
  <c r="L14" i="1"/>
  <c r="BU17" i="1"/>
  <c r="BQ17" i="1"/>
  <c r="BM17" i="1"/>
  <c r="BI17" i="1"/>
  <c r="BE17" i="1"/>
  <c r="BA17" i="1"/>
  <c r="AW17" i="1"/>
  <c r="AS17" i="1"/>
  <c r="AO17" i="1"/>
  <c r="AK17" i="1"/>
  <c r="AG17" i="1"/>
  <c r="AC17" i="1"/>
  <c r="Y17" i="1"/>
  <c r="U17" i="1"/>
  <c r="Q17" i="1"/>
  <c r="M17" i="1"/>
  <c r="BW16" i="1"/>
  <c r="BS16" i="1"/>
  <c r="BO16" i="1"/>
  <c r="BK16" i="1"/>
  <c r="BG16" i="1"/>
  <c r="BC16" i="1"/>
  <c r="AY16" i="1"/>
  <c r="AU16" i="1"/>
  <c r="AQ16" i="1"/>
  <c r="AM16" i="1"/>
  <c r="AI16" i="1"/>
  <c r="AE16" i="1"/>
  <c r="AA16" i="1"/>
  <c r="W16" i="1"/>
  <c r="S16" i="1"/>
  <c r="O16" i="1"/>
  <c r="K16" i="1"/>
  <c r="BU15" i="1"/>
  <c r="BQ15" i="1"/>
  <c r="BM15" i="1"/>
  <c r="BI15" i="1"/>
  <c r="BE15" i="1"/>
  <c r="BA15" i="1"/>
  <c r="AW15" i="1"/>
  <c r="AS15" i="1"/>
  <c r="AO15" i="1"/>
  <c r="AK15" i="1"/>
  <c r="AG15" i="1"/>
  <c r="AC15" i="1"/>
  <c r="Y15" i="1"/>
  <c r="U15" i="1"/>
  <c r="Q15" i="1"/>
  <c r="M15" i="1"/>
  <c r="BW14" i="1"/>
  <c r="BS14" i="1"/>
  <c r="BO14" i="1"/>
  <c r="BK14" i="1"/>
  <c r="BG14" i="1"/>
  <c r="BC14" i="1"/>
  <c r="AY14" i="1"/>
  <c r="AU14" i="1"/>
  <c r="AQ14" i="1"/>
  <c r="AM14" i="1"/>
  <c r="BT17" i="1"/>
  <c r="BP17" i="1"/>
  <c r="BL17" i="1"/>
  <c r="BH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BV16" i="1"/>
  <c r="BR16" i="1"/>
  <c r="BN16" i="1"/>
  <c r="BJ16" i="1"/>
  <c r="BF16" i="1"/>
  <c r="BB16" i="1"/>
  <c r="AX16" i="1"/>
  <c r="AT16" i="1"/>
  <c r="AP16" i="1"/>
  <c r="AL16" i="1"/>
  <c r="AH16" i="1"/>
  <c r="AD16" i="1"/>
  <c r="Z16" i="1"/>
  <c r="V16" i="1"/>
  <c r="R16" i="1"/>
  <c r="N16" i="1"/>
  <c r="J16" i="1"/>
  <c r="BT15" i="1"/>
  <c r="BP15" i="1"/>
  <c r="BL15" i="1"/>
  <c r="BH15" i="1"/>
  <c r="BD15" i="1"/>
  <c r="AZ15" i="1"/>
  <c r="AV15" i="1"/>
  <c r="AR15" i="1"/>
  <c r="AN15" i="1"/>
  <c r="AJ15" i="1"/>
  <c r="AF15" i="1"/>
  <c r="AB15" i="1"/>
  <c r="X15" i="1"/>
  <c r="T15" i="1"/>
  <c r="P15" i="1"/>
  <c r="L15" i="1"/>
  <c r="BV14" i="1"/>
  <c r="BR14" i="1"/>
  <c r="BN14" i="1"/>
  <c r="BJ14" i="1"/>
  <c r="BF14" i="1"/>
  <c r="BB14" i="1"/>
  <c r="AX14" i="1"/>
  <c r="AT14" i="1"/>
  <c r="AP14" i="1"/>
  <c r="AL14" i="1"/>
  <c r="AH14" i="1"/>
  <c r="AD14" i="1"/>
  <c r="Z14" i="1"/>
  <c r="V14" i="1"/>
  <c r="R14" i="1"/>
  <c r="N14" i="1"/>
  <c r="J14" i="1"/>
  <c r="BT13" i="1"/>
  <c r="BP13" i="1"/>
  <c r="BL13" i="1"/>
  <c r="BH13" i="1"/>
  <c r="BD13" i="1"/>
  <c r="AZ13" i="1"/>
  <c r="AV13" i="1"/>
  <c r="AR13" i="1"/>
  <c r="AN13" i="1"/>
  <c r="AJ13" i="1"/>
  <c r="AF13" i="1"/>
  <c r="AB13" i="1"/>
  <c r="X13" i="1"/>
  <c r="T13" i="1"/>
  <c r="P13" i="1"/>
  <c r="L13" i="1"/>
  <c r="BV12" i="1"/>
  <c r="BR12" i="1"/>
  <c r="BN12" i="1"/>
  <c r="BS17" i="1"/>
  <c r="BC17" i="1"/>
  <c r="AM17" i="1"/>
  <c r="W17" i="1"/>
  <c r="BU16" i="1"/>
  <c r="BE16" i="1"/>
  <c r="AO16" i="1"/>
  <c r="Y16" i="1"/>
  <c r="BW15" i="1"/>
  <c r="BG15" i="1"/>
  <c r="AQ15" i="1"/>
  <c r="AA15" i="1"/>
  <c r="K15" i="1"/>
  <c r="BI14" i="1"/>
  <c r="AS14" i="1"/>
  <c r="AG14" i="1"/>
  <c r="Y14" i="1"/>
  <c r="Q14" i="1"/>
  <c r="BW13" i="1"/>
  <c r="BR13" i="1"/>
  <c r="BM13" i="1"/>
  <c r="BG13" i="1"/>
  <c r="BB13" i="1"/>
  <c r="AW13" i="1"/>
  <c r="AQ13" i="1"/>
  <c r="AL13" i="1"/>
  <c r="AG13" i="1"/>
  <c r="AA13" i="1"/>
  <c r="V13" i="1"/>
  <c r="Q13" i="1"/>
  <c r="K13" i="1"/>
  <c r="BT12" i="1"/>
  <c r="BO12" i="1"/>
  <c r="BJ12" i="1"/>
  <c r="BF12" i="1"/>
  <c r="BB12" i="1"/>
  <c r="AX12" i="1"/>
  <c r="AT12" i="1"/>
  <c r="AP12" i="1"/>
  <c r="AL12" i="1"/>
  <c r="AH12" i="1"/>
  <c r="AD12" i="1"/>
  <c r="Z12" i="1"/>
  <c r="V12" i="1"/>
  <c r="R12" i="1"/>
  <c r="N12" i="1"/>
  <c r="J12" i="1"/>
  <c r="BT11" i="1"/>
  <c r="BP11" i="1"/>
  <c r="BL11" i="1"/>
  <c r="BH11" i="1"/>
  <c r="BD11" i="1"/>
  <c r="AZ11" i="1"/>
  <c r="AV11" i="1"/>
  <c r="AR11" i="1"/>
  <c r="AN11" i="1"/>
  <c r="AJ11" i="1"/>
  <c r="AF11" i="1"/>
  <c r="AB11" i="1"/>
  <c r="X11" i="1"/>
  <c r="T11" i="1"/>
  <c r="P11" i="1"/>
  <c r="L11" i="1"/>
  <c r="BV10" i="1"/>
  <c r="BR10" i="1"/>
  <c r="BN10" i="1"/>
  <c r="BJ10" i="1"/>
  <c r="BF10" i="1"/>
  <c r="BB10" i="1"/>
  <c r="AX10" i="1"/>
  <c r="AT10" i="1"/>
  <c r="AP10" i="1"/>
  <c r="AL10" i="1"/>
  <c r="AH10" i="1"/>
  <c r="AD10" i="1"/>
  <c r="Z10" i="1"/>
  <c r="V10" i="1"/>
  <c r="R10" i="1"/>
  <c r="N10" i="1"/>
  <c r="J10" i="1"/>
  <c r="BT9" i="1"/>
  <c r="BP9" i="1"/>
  <c r="BL9" i="1"/>
  <c r="BH9" i="1"/>
  <c r="BD9" i="1"/>
  <c r="BO17" i="1"/>
  <c r="AY17" i="1"/>
  <c r="AI17" i="1"/>
  <c r="S17" i="1"/>
  <c r="BQ16" i="1"/>
  <c r="BA16" i="1"/>
  <c r="AK16" i="1"/>
  <c r="U16" i="1"/>
  <c r="BS15" i="1"/>
  <c r="BC15" i="1"/>
  <c r="AM15" i="1"/>
  <c r="W15" i="1"/>
  <c r="BU14" i="1"/>
  <c r="BE14" i="1"/>
  <c r="AO14" i="1"/>
  <c r="AE14" i="1"/>
  <c r="W14" i="1"/>
  <c r="O14" i="1"/>
  <c r="BV13" i="1"/>
  <c r="BQ13" i="1"/>
  <c r="BK13" i="1"/>
  <c r="BF13" i="1"/>
  <c r="BA13" i="1"/>
  <c r="AU13" i="1"/>
  <c r="AP13" i="1"/>
  <c r="AK13" i="1"/>
  <c r="AE13" i="1"/>
  <c r="Z13" i="1"/>
  <c r="U13" i="1"/>
  <c r="O13" i="1"/>
  <c r="J13" i="1"/>
  <c r="BS12" i="1"/>
  <c r="BM12" i="1"/>
  <c r="BI12" i="1"/>
  <c r="BE12" i="1"/>
  <c r="BA12" i="1"/>
  <c r="AW12" i="1"/>
  <c r="AS12" i="1"/>
  <c r="AO12" i="1"/>
  <c r="AK12" i="1"/>
  <c r="AG12" i="1"/>
  <c r="AC12" i="1"/>
  <c r="Y12" i="1"/>
  <c r="U12" i="1"/>
  <c r="Q12" i="1"/>
  <c r="M12" i="1"/>
  <c r="BW11" i="1"/>
  <c r="BS11" i="1"/>
  <c r="BO11" i="1"/>
  <c r="BK11" i="1"/>
  <c r="BG11" i="1"/>
  <c r="BC11" i="1"/>
  <c r="AY11" i="1"/>
  <c r="AU11" i="1"/>
  <c r="AQ11" i="1"/>
  <c r="AM11" i="1"/>
  <c r="AI11" i="1"/>
  <c r="AE11" i="1"/>
  <c r="AA11" i="1"/>
  <c r="W11" i="1"/>
  <c r="S11" i="1"/>
  <c r="O11" i="1"/>
  <c r="K11" i="1"/>
  <c r="BU10" i="1"/>
  <c r="BQ10" i="1"/>
  <c r="BM10" i="1"/>
  <c r="BI10" i="1"/>
  <c r="BE10" i="1"/>
  <c r="BA10" i="1"/>
  <c r="AW10" i="1"/>
  <c r="AS10" i="1"/>
  <c r="AO10" i="1"/>
  <c r="AK10" i="1"/>
  <c r="AG10" i="1"/>
  <c r="AC10" i="1"/>
  <c r="Y10" i="1"/>
  <c r="U10" i="1"/>
  <c r="Q10" i="1"/>
  <c r="M10" i="1"/>
  <c r="BW9" i="1"/>
  <c r="BS9" i="1"/>
  <c r="BO9" i="1"/>
  <c r="BK9" i="1"/>
  <c r="BG9" i="1"/>
  <c r="BC9" i="1"/>
  <c r="BK17" i="1"/>
  <c r="AU17" i="1"/>
  <c r="AE17" i="1"/>
  <c r="O17" i="1"/>
  <c r="BM16" i="1"/>
  <c r="AW16" i="1"/>
  <c r="AG16" i="1"/>
  <c r="Q16" i="1"/>
  <c r="BO15" i="1"/>
  <c r="AY15" i="1"/>
  <c r="AI15" i="1"/>
  <c r="S15" i="1"/>
  <c r="BQ14" i="1"/>
  <c r="BA14" i="1"/>
  <c r="AK14" i="1"/>
  <c r="AC14" i="1"/>
  <c r="U14" i="1"/>
  <c r="M14" i="1"/>
  <c r="BU13" i="1"/>
  <c r="BO13" i="1"/>
  <c r="BJ13" i="1"/>
  <c r="BE13" i="1"/>
  <c r="AY13" i="1"/>
  <c r="AT13" i="1"/>
  <c r="AO13" i="1"/>
  <c r="AI13" i="1"/>
  <c r="AD13" i="1"/>
  <c r="Y13" i="1"/>
  <c r="S13" i="1"/>
  <c r="N13" i="1"/>
  <c r="BW12" i="1"/>
  <c r="BQ12" i="1"/>
  <c r="BL12" i="1"/>
  <c r="BH12" i="1"/>
  <c r="BD12" i="1"/>
  <c r="AZ12" i="1"/>
  <c r="AV12" i="1"/>
  <c r="AR12" i="1"/>
  <c r="AN12" i="1"/>
  <c r="AJ12" i="1"/>
  <c r="AF12" i="1"/>
  <c r="AB12" i="1"/>
  <c r="X12" i="1"/>
  <c r="T12" i="1"/>
  <c r="P12" i="1"/>
  <c r="L12" i="1"/>
  <c r="BV11" i="1"/>
  <c r="BR11" i="1"/>
  <c r="BN11" i="1"/>
  <c r="BJ11" i="1"/>
  <c r="BF11" i="1"/>
  <c r="BB11" i="1"/>
  <c r="AX11" i="1"/>
  <c r="AT11" i="1"/>
  <c r="AP11" i="1"/>
  <c r="AL11" i="1"/>
  <c r="AH11" i="1"/>
  <c r="AD11" i="1"/>
  <c r="Z11" i="1"/>
  <c r="V11" i="1"/>
  <c r="R11" i="1"/>
  <c r="N11" i="1"/>
  <c r="J11" i="1"/>
  <c r="BT10" i="1"/>
  <c r="BP10" i="1"/>
  <c r="BL10" i="1"/>
  <c r="BH10" i="1"/>
  <c r="BD10" i="1"/>
  <c r="AZ10" i="1"/>
  <c r="AV10" i="1"/>
  <c r="AR10" i="1"/>
  <c r="AN10" i="1"/>
  <c r="AJ10" i="1"/>
  <c r="AF10" i="1"/>
  <c r="AB10" i="1"/>
  <c r="X10" i="1"/>
  <c r="T10" i="1"/>
  <c r="P10" i="1"/>
  <c r="L10" i="1"/>
  <c r="BV9" i="1"/>
  <c r="BR9" i="1"/>
  <c r="BN9" i="1"/>
  <c r="BJ9" i="1"/>
  <c r="BF9" i="1"/>
  <c r="BB9" i="1"/>
  <c r="BG17" i="1"/>
  <c r="BI16" i="1"/>
  <c r="BK15" i="1"/>
  <c r="BM14" i="1"/>
  <c r="S14" i="1"/>
  <c r="BI13" i="1"/>
  <c r="AM13" i="1"/>
  <c r="R13" i="1"/>
  <c r="BK12" i="1"/>
  <c r="AU12" i="1"/>
  <c r="AE12" i="1"/>
  <c r="O12" i="1"/>
  <c r="BM11" i="1"/>
  <c r="AW11" i="1"/>
  <c r="AG11" i="1"/>
  <c r="Q11" i="1"/>
  <c r="BO10" i="1"/>
  <c r="AY10" i="1"/>
  <c r="AI10" i="1"/>
  <c r="S10" i="1"/>
  <c r="BQ9" i="1"/>
  <c r="BA9" i="1"/>
  <c r="AW9" i="1"/>
  <c r="AS9" i="1"/>
  <c r="AO9" i="1"/>
  <c r="AK9" i="1"/>
  <c r="AG9" i="1"/>
  <c r="AC9" i="1"/>
  <c r="Y9" i="1"/>
  <c r="U9" i="1"/>
  <c r="Q9" i="1"/>
  <c r="M9" i="1"/>
  <c r="BW8" i="1"/>
  <c r="BS8" i="1"/>
  <c r="BO8" i="1"/>
  <c r="BK8" i="1"/>
  <c r="BG8" i="1"/>
  <c r="BC8" i="1"/>
  <c r="AY8" i="1"/>
  <c r="AU8" i="1"/>
  <c r="AQ8" i="1"/>
  <c r="AM8" i="1"/>
  <c r="AI8" i="1"/>
  <c r="AE8" i="1"/>
  <c r="AA8" i="1"/>
  <c r="W8" i="1"/>
  <c r="S8" i="1"/>
  <c r="O8" i="1"/>
  <c r="K8" i="1"/>
  <c r="BU7" i="1"/>
  <c r="BQ7" i="1"/>
  <c r="BM7" i="1"/>
  <c r="BI7" i="1"/>
  <c r="BE7" i="1"/>
  <c r="BA7" i="1"/>
  <c r="AW7" i="1"/>
  <c r="AS7" i="1"/>
  <c r="AO7" i="1"/>
  <c r="AK7" i="1"/>
  <c r="AG7" i="1"/>
  <c r="AC7" i="1"/>
  <c r="Y7" i="1"/>
  <c r="U7" i="1"/>
  <c r="Q7" i="1"/>
  <c r="M7" i="1"/>
  <c r="BW6" i="1"/>
  <c r="BS6" i="1"/>
  <c r="BO6" i="1"/>
  <c r="BK6" i="1"/>
  <c r="BG6" i="1"/>
  <c r="BC6" i="1"/>
  <c r="AY6" i="1"/>
  <c r="AU6" i="1"/>
  <c r="AQ6" i="1"/>
  <c r="AM6" i="1"/>
  <c r="AI6" i="1"/>
  <c r="AE6" i="1"/>
  <c r="AA6" i="1"/>
  <c r="W6" i="1"/>
  <c r="S6" i="1"/>
  <c r="O6" i="1"/>
  <c r="K6" i="1"/>
  <c r="BU5" i="1"/>
  <c r="BQ5" i="1"/>
  <c r="BM5" i="1"/>
  <c r="AQ17" i="1"/>
  <c r="AS16" i="1"/>
  <c r="AU15" i="1"/>
  <c r="AW14" i="1"/>
  <c r="K14" i="1"/>
  <c r="BC13" i="1"/>
  <c r="AH13" i="1"/>
  <c r="M13" i="1"/>
  <c r="BG12" i="1"/>
  <c r="AQ12" i="1"/>
  <c r="AA12" i="1"/>
  <c r="K12" i="1"/>
  <c r="BI11" i="1"/>
  <c r="AS11" i="1"/>
  <c r="AC11" i="1"/>
  <c r="M11" i="1"/>
  <c r="BK10" i="1"/>
  <c r="AU10" i="1"/>
  <c r="AE10" i="1"/>
  <c r="O10" i="1"/>
  <c r="BM9" i="1"/>
  <c r="AZ9" i="1"/>
  <c r="AV9" i="1"/>
  <c r="AR9" i="1"/>
  <c r="AN9" i="1"/>
  <c r="AJ9" i="1"/>
  <c r="AF9" i="1"/>
  <c r="AB9" i="1"/>
  <c r="X9" i="1"/>
  <c r="T9" i="1"/>
  <c r="P9" i="1"/>
  <c r="L9" i="1"/>
  <c r="BV8" i="1"/>
  <c r="BR8" i="1"/>
  <c r="BN8" i="1"/>
  <c r="BJ8" i="1"/>
  <c r="BF8" i="1"/>
  <c r="BB8" i="1"/>
  <c r="AX8" i="1"/>
  <c r="AT8" i="1"/>
  <c r="AP8" i="1"/>
  <c r="AL8" i="1"/>
  <c r="AH8" i="1"/>
  <c r="AD8" i="1"/>
  <c r="Z8" i="1"/>
  <c r="V8" i="1"/>
  <c r="R8" i="1"/>
  <c r="N8" i="1"/>
  <c r="J8" i="1"/>
  <c r="BT7" i="1"/>
  <c r="BP7" i="1"/>
  <c r="BL7" i="1"/>
  <c r="BH7" i="1"/>
  <c r="BD7" i="1"/>
  <c r="AZ7" i="1"/>
  <c r="AV7" i="1"/>
  <c r="AR7" i="1"/>
  <c r="AN7" i="1"/>
  <c r="AJ7" i="1"/>
  <c r="AF7" i="1"/>
  <c r="AB7" i="1"/>
  <c r="X7" i="1"/>
  <c r="T7" i="1"/>
  <c r="P7" i="1"/>
  <c r="L7" i="1"/>
  <c r="BV6" i="1"/>
  <c r="BR6" i="1"/>
  <c r="BN6" i="1"/>
  <c r="BJ6" i="1"/>
  <c r="BF6" i="1"/>
  <c r="BB6" i="1"/>
  <c r="AX6" i="1"/>
  <c r="AT6" i="1"/>
  <c r="AP6" i="1"/>
  <c r="AL6" i="1"/>
  <c r="AH6" i="1"/>
  <c r="AD6" i="1"/>
  <c r="Z6" i="1"/>
  <c r="AA17" i="1"/>
  <c r="AC16" i="1"/>
  <c r="AE15" i="1"/>
  <c r="AI14" i="1"/>
  <c r="BS13" i="1"/>
  <c r="AX13" i="1"/>
  <c r="AC13" i="1"/>
  <c r="BU12" i="1"/>
  <c r="BC12" i="1"/>
  <c r="AM12" i="1"/>
  <c r="W12" i="1"/>
  <c r="BU11" i="1"/>
  <c r="BE11" i="1"/>
  <c r="AO11" i="1"/>
  <c r="Y11" i="1"/>
  <c r="BW10" i="1"/>
  <c r="BG10" i="1"/>
  <c r="AQ10" i="1"/>
  <c r="AA10" i="1"/>
  <c r="K10" i="1"/>
  <c r="BI9" i="1"/>
  <c r="AY9" i="1"/>
  <c r="AU9" i="1"/>
  <c r="AQ9" i="1"/>
  <c r="AM9" i="1"/>
  <c r="AI9" i="1"/>
  <c r="AE9" i="1"/>
  <c r="AA9" i="1"/>
  <c r="W9" i="1"/>
  <c r="S9" i="1"/>
  <c r="O9" i="1"/>
  <c r="K9" i="1"/>
  <c r="BU8" i="1"/>
  <c r="BQ8" i="1"/>
  <c r="BM8" i="1"/>
  <c r="BI8" i="1"/>
  <c r="BE8" i="1"/>
  <c r="BA8" i="1"/>
  <c r="AW8" i="1"/>
  <c r="AS8" i="1"/>
  <c r="AO8" i="1"/>
  <c r="AK8" i="1"/>
  <c r="AG8" i="1"/>
  <c r="AC8" i="1"/>
  <c r="Y8" i="1"/>
  <c r="U8" i="1"/>
  <c r="Q8" i="1"/>
  <c r="M8" i="1"/>
  <c r="BW7" i="1"/>
  <c r="BS7" i="1"/>
  <c r="BO7" i="1"/>
  <c r="BK7" i="1"/>
  <c r="BG7" i="1"/>
  <c r="BC7" i="1"/>
  <c r="AY7" i="1"/>
  <c r="AU7" i="1"/>
  <c r="AQ7" i="1"/>
  <c r="AM7" i="1"/>
  <c r="AI7" i="1"/>
  <c r="AE7" i="1"/>
  <c r="AA7" i="1"/>
  <c r="W7" i="1"/>
  <c r="S7" i="1"/>
  <c r="O7" i="1"/>
  <c r="K7" i="1"/>
  <c r="BU6" i="1"/>
  <c r="BQ6" i="1"/>
  <c r="BM6" i="1"/>
  <c r="BI6" i="1"/>
  <c r="BE6" i="1"/>
  <c r="BA6" i="1"/>
  <c r="AW6" i="1"/>
  <c r="AS6" i="1"/>
  <c r="AO6" i="1"/>
  <c r="AK6" i="1"/>
  <c r="AG6" i="1"/>
  <c r="AC6" i="1"/>
  <c r="Y6" i="1"/>
  <c r="U6" i="1"/>
  <c r="Q6" i="1"/>
  <c r="M6" i="1"/>
  <c r="BW5" i="1"/>
  <c r="BS5" i="1"/>
  <c r="BO5" i="1"/>
  <c r="BK5" i="1"/>
  <c r="K17" i="1"/>
  <c r="BN13" i="1"/>
  <c r="AY12" i="1"/>
  <c r="BA11" i="1"/>
  <c r="BC10" i="1"/>
  <c r="BE9" i="1"/>
  <c r="AL9" i="1"/>
  <c r="V9" i="1"/>
  <c r="BT8" i="1"/>
  <c r="BD8" i="1"/>
  <c r="AN8" i="1"/>
  <c r="X8" i="1"/>
  <c r="BV7" i="1"/>
  <c r="BF7" i="1"/>
  <c r="AP7" i="1"/>
  <c r="Z7" i="1"/>
  <c r="J7" i="1"/>
  <c r="BH6" i="1"/>
  <c r="AR6" i="1"/>
  <c r="AB6" i="1"/>
  <c r="R6" i="1"/>
  <c r="J6" i="1"/>
  <c r="BP5" i="1"/>
  <c r="BI5" i="1"/>
  <c r="BE5" i="1"/>
  <c r="BA5" i="1"/>
  <c r="AW5" i="1"/>
  <c r="AS5" i="1"/>
  <c r="AO5" i="1"/>
  <c r="AK5" i="1"/>
  <c r="AG5" i="1"/>
  <c r="AC5" i="1"/>
  <c r="Y5" i="1"/>
  <c r="U5" i="1"/>
  <c r="Q5" i="1"/>
  <c r="M5" i="1"/>
  <c r="BW4" i="1"/>
  <c r="BS4" i="1"/>
  <c r="BO4" i="1"/>
  <c r="BK4" i="1"/>
  <c r="BG4" i="1"/>
  <c r="BC4" i="1"/>
  <c r="AY4" i="1"/>
  <c r="AU4" i="1"/>
  <c r="AQ4" i="1"/>
  <c r="AM4" i="1"/>
  <c r="AI4" i="1"/>
  <c r="AE4" i="1"/>
  <c r="AA4" i="1"/>
  <c r="W4" i="1"/>
  <c r="S4" i="1"/>
  <c r="O4" i="1"/>
  <c r="K4" i="1"/>
  <c r="BU3" i="1"/>
  <c r="BQ3" i="1"/>
  <c r="BM3" i="1"/>
  <c r="BI3" i="1"/>
  <c r="BE3" i="1"/>
  <c r="BA3" i="1"/>
  <c r="AW3" i="1"/>
  <c r="AS3" i="1"/>
  <c r="AO3" i="1"/>
  <c r="AK3" i="1"/>
  <c r="AG3" i="1"/>
  <c r="AC3" i="1"/>
  <c r="Y3" i="1"/>
  <c r="U3" i="1"/>
  <c r="Q3" i="1"/>
  <c r="M3" i="1"/>
  <c r="BW2" i="1"/>
  <c r="BS2" i="1"/>
  <c r="BO2" i="1"/>
  <c r="BK2" i="1"/>
  <c r="BG2" i="1"/>
  <c r="BC2" i="1"/>
  <c r="AY2" i="1"/>
  <c r="AU2" i="1"/>
  <c r="AQ2" i="1"/>
  <c r="AM2" i="1"/>
  <c r="AI2" i="1"/>
  <c r="AE2" i="1"/>
  <c r="AA2" i="1"/>
  <c r="W2" i="1"/>
  <c r="S2" i="1"/>
  <c r="O2" i="1"/>
  <c r="K2" i="1"/>
  <c r="AP2" i="1"/>
  <c r="AH2" i="1"/>
  <c r="Z2" i="1"/>
  <c r="R2" i="1"/>
  <c r="J2" i="1"/>
  <c r="AP9" i="1"/>
  <c r="AB8" i="1"/>
  <c r="AT7" i="1"/>
  <c r="BL6" i="1"/>
  <c r="T6" i="1"/>
  <c r="BJ5" i="1"/>
  <c r="AX5" i="1"/>
  <c r="AL5" i="1"/>
  <c r="Z5" i="1"/>
  <c r="N5" i="1"/>
  <c r="BP4" i="1"/>
  <c r="BD4" i="1"/>
  <c r="AR4" i="1"/>
  <c r="AJ4" i="1"/>
  <c r="X4" i="1"/>
  <c r="BV3" i="1"/>
  <c r="BJ3" i="1"/>
  <c r="AX3" i="1"/>
  <c r="AP3" i="1"/>
  <c r="AD3" i="1"/>
  <c r="R3" i="1"/>
  <c r="BT2" i="1"/>
  <c r="BH2" i="1"/>
  <c r="AV2" i="1"/>
  <c r="AJ2" i="1"/>
  <c r="X2" i="1"/>
  <c r="L2" i="1"/>
  <c r="M16" i="1"/>
  <c r="AS13" i="1"/>
  <c r="AI12" i="1"/>
  <c r="AK11" i="1"/>
  <c r="AM10" i="1"/>
  <c r="AX9" i="1"/>
  <c r="AH9" i="1"/>
  <c r="R9" i="1"/>
  <c r="BP8" i="1"/>
  <c r="AZ8" i="1"/>
  <c r="AJ8" i="1"/>
  <c r="T8" i="1"/>
  <c r="BR7" i="1"/>
  <c r="BB7" i="1"/>
  <c r="AL7" i="1"/>
  <c r="V7" i="1"/>
  <c r="BT6" i="1"/>
  <c r="BD6" i="1"/>
  <c r="AN6" i="1"/>
  <c r="X6" i="1"/>
  <c r="P6" i="1"/>
  <c r="BV5" i="1"/>
  <c r="BN5" i="1"/>
  <c r="BH5" i="1"/>
  <c r="BD5" i="1"/>
  <c r="AZ5" i="1"/>
  <c r="AV5" i="1"/>
  <c r="AR5" i="1"/>
  <c r="AN5" i="1"/>
  <c r="AJ5" i="1"/>
  <c r="AF5" i="1"/>
  <c r="AB5" i="1"/>
  <c r="X5" i="1"/>
  <c r="T5" i="1"/>
  <c r="P5" i="1"/>
  <c r="L5" i="1"/>
  <c r="BV4" i="1"/>
  <c r="BR4" i="1"/>
  <c r="BN4" i="1"/>
  <c r="BJ4" i="1"/>
  <c r="BF4" i="1"/>
  <c r="BB4" i="1"/>
  <c r="AX4" i="1"/>
  <c r="AT4" i="1"/>
  <c r="AP4" i="1"/>
  <c r="AL4" i="1"/>
  <c r="AH4" i="1"/>
  <c r="AD4" i="1"/>
  <c r="Z4" i="1"/>
  <c r="V4" i="1"/>
  <c r="R4" i="1"/>
  <c r="N4" i="1"/>
  <c r="J4" i="1"/>
  <c r="BT3" i="1"/>
  <c r="BP3" i="1"/>
  <c r="BL3" i="1"/>
  <c r="BH3" i="1"/>
  <c r="BD3" i="1"/>
  <c r="AZ3" i="1"/>
  <c r="AV3" i="1"/>
  <c r="AR3" i="1"/>
  <c r="AN3" i="1"/>
  <c r="AJ3" i="1"/>
  <c r="AF3" i="1"/>
  <c r="AB3" i="1"/>
  <c r="X3" i="1"/>
  <c r="T3" i="1"/>
  <c r="P3" i="1"/>
  <c r="L3" i="1"/>
  <c r="BV2" i="1"/>
  <c r="BR2" i="1"/>
  <c r="BN2" i="1"/>
  <c r="BJ2" i="1"/>
  <c r="BF2" i="1"/>
  <c r="BB2" i="1"/>
  <c r="AX2" i="1"/>
  <c r="AT2" i="1"/>
  <c r="AL2" i="1"/>
  <c r="AD2" i="1"/>
  <c r="V2" i="1"/>
  <c r="N2" i="1"/>
  <c r="BS10" i="1"/>
  <c r="BH8" i="1"/>
  <c r="L8" i="1"/>
  <c r="AD7" i="1"/>
  <c r="AV6" i="1"/>
  <c r="L6" i="1"/>
  <c r="BF5" i="1"/>
  <c r="AT5" i="1"/>
  <c r="AH5" i="1"/>
  <c r="V5" i="1"/>
  <c r="J5" i="1"/>
  <c r="BL4" i="1"/>
  <c r="AZ4" i="1"/>
  <c r="AN4" i="1"/>
  <c r="AB4" i="1"/>
  <c r="P4" i="1"/>
  <c r="BR3" i="1"/>
  <c r="BF3" i="1"/>
  <c r="AT3" i="1"/>
  <c r="AH3" i="1"/>
  <c r="V3" i="1"/>
  <c r="J3" i="1"/>
  <c r="BL2" i="1"/>
  <c r="AZ2" i="1"/>
  <c r="AN2" i="1"/>
  <c r="AB2" i="1"/>
  <c r="P2" i="1"/>
  <c r="O15" i="1"/>
  <c r="W13" i="1"/>
  <c r="S12" i="1"/>
  <c r="U11" i="1"/>
  <c r="W10" i="1"/>
  <c r="AT9" i="1"/>
  <c r="AD9" i="1"/>
  <c r="N9" i="1"/>
  <c r="BL8" i="1"/>
  <c r="AV8" i="1"/>
  <c r="AF8" i="1"/>
  <c r="P8" i="1"/>
  <c r="BN7" i="1"/>
  <c r="AX7" i="1"/>
  <c r="AH7" i="1"/>
  <c r="R7" i="1"/>
  <c r="BP6" i="1"/>
  <c r="AZ6" i="1"/>
  <c r="AJ6" i="1"/>
  <c r="V6" i="1"/>
  <c r="N6" i="1"/>
  <c r="BT5" i="1"/>
  <c r="BL5" i="1"/>
  <c r="BG5" i="1"/>
  <c r="BC5" i="1"/>
  <c r="AY5" i="1"/>
  <c r="AU5" i="1"/>
  <c r="AQ5" i="1"/>
  <c r="AM5" i="1"/>
  <c r="AI5" i="1"/>
  <c r="AE5" i="1"/>
  <c r="AA5" i="1"/>
  <c r="W5" i="1"/>
  <c r="S5" i="1"/>
  <c r="O5" i="1"/>
  <c r="K5" i="1"/>
  <c r="BU4" i="1"/>
  <c r="BQ4" i="1"/>
  <c r="BM4" i="1"/>
  <c r="BI4" i="1"/>
  <c r="BE4" i="1"/>
  <c r="BA4" i="1"/>
  <c r="AW4" i="1"/>
  <c r="AS4" i="1"/>
  <c r="AO4" i="1"/>
  <c r="AK4" i="1"/>
  <c r="AG4" i="1"/>
  <c r="AC4" i="1"/>
  <c r="Y4" i="1"/>
  <c r="U4" i="1"/>
  <c r="Q4" i="1"/>
  <c r="M4" i="1"/>
  <c r="BW3" i="1"/>
  <c r="BS3" i="1"/>
  <c r="BO3" i="1"/>
  <c r="BK3" i="1"/>
  <c r="BG3" i="1"/>
  <c r="BC3" i="1"/>
  <c r="AY3" i="1"/>
  <c r="AU3" i="1"/>
  <c r="AQ3" i="1"/>
  <c r="AM3" i="1"/>
  <c r="AI3" i="1"/>
  <c r="AE3" i="1"/>
  <c r="AA3" i="1"/>
  <c r="W3" i="1"/>
  <c r="S3" i="1"/>
  <c r="O3" i="1"/>
  <c r="K3" i="1"/>
  <c r="BU2" i="1"/>
  <c r="BQ2" i="1"/>
  <c r="BM2" i="1"/>
  <c r="BI2" i="1"/>
  <c r="BE2" i="1"/>
  <c r="BA2" i="1"/>
  <c r="AW2" i="1"/>
  <c r="AS2" i="1"/>
  <c r="AO2" i="1"/>
  <c r="AK2" i="1"/>
  <c r="AG2" i="1"/>
  <c r="AC2" i="1"/>
  <c r="Y2" i="1"/>
  <c r="U2" i="1"/>
  <c r="Q2" i="1"/>
  <c r="M2" i="1"/>
  <c r="AA14" i="1"/>
  <c r="BP12" i="1"/>
  <c r="BQ11" i="1"/>
  <c r="BU9" i="1"/>
  <c r="Z9" i="1"/>
  <c r="J9" i="1"/>
  <c r="AR8" i="1"/>
  <c r="BJ7" i="1"/>
  <c r="N7" i="1"/>
  <c r="AF6" i="1"/>
  <c r="BR5" i="1"/>
  <c r="BB5" i="1"/>
  <c r="AP5" i="1"/>
  <c r="AD5" i="1"/>
  <c r="R5" i="1"/>
  <c r="BT4" i="1"/>
  <c r="BH4" i="1"/>
  <c r="AV4" i="1"/>
  <c r="AF4" i="1"/>
  <c r="T4" i="1"/>
  <c r="L4" i="1"/>
  <c r="BN3" i="1"/>
  <c r="BB3" i="1"/>
  <c r="AL3" i="1"/>
  <c r="Z3" i="1"/>
  <c r="N3" i="1"/>
  <c r="BP2" i="1"/>
  <c r="BD2" i="1"/>
  <c r="AR2" i="1"/>
  <c r="AF2" i="1"/>
  <c r="T2" i="1"/>
  <c r="BN30" i="4"/>
  <c r="BJ30" i="4"/>
  <c r="BF30" i="4"/>
  <c r="BB30" i="4"/>
  <c r="AX30" i="4"/>
  <c r="AT30" i="4"/>
  <c r="AP30" i="4"/>
  <c r="AL30" i="4"/>
  <c r="AH30" i="4"/>
  <c r="AD30" i="4"/>
  <c r="Z30" i="4"/>
  <c r="V30" i="4"/>
  <c r="R30" i="4"/>
  <c r="N30" i="4"/>
  <c r="J30" i="4"/>
  <c r="BQ29" i="4"/>
  <c r="BM29" i="4"/>
  <c r="BI29" i="4"/>
  <c r="BE29" i="4"/>
  <c r="BA29" i="4"/>
  <c r="AW29" i="4"/>
  <c r="AS29" i="4"/>
  <c r="AO29" i="4"/>
  <c r="AK29" i="4"/>
  <c r="AG29" i="4"/>
  <c r="AC29" i="4"/>
  <c r="Y29" i="4"/>
  <c r="U29" i="4"/>
  <c r="Q29" i="4"/>
  <c r="M29" i="4"/>
  <c r="I29" i="4"/>
  <c r="BP28" i="4"/>
  <c r="BL28" i="4"/>
  <c r="BH28" i="4"/>
  <c r="BD28" i="4"/>
  <c r="AZ28" i="4"/>
  <c r="AV28" i="4"/>
  <c r="AR28" i="4"/>
  <c r="AN28" i="4"/>
  <c r="AJ28" i="4"/>
  <c r="AF28" i="4"/>
  <c r="AB28" i="4"/>
  <c r="X28" i="4"/>
  <c r="T28" i="4"/>
  <c r="P28" i="4"/>
  <c r="L28" i="4"/>
  <c r="BO27" i="4"/>
  <c r="BK27" i="4"/>
  <c r="BG27" i="4"/>
  <c r="BC27" i="4"/>
  <c r="AY27" i="4"/>
  <c r="AU27" i="4"/>
  <c r="AQ27" i="4"/>
  <c r="AM27" i="4"/>
  <c r="AI27" i="4"/>
  <c r="AE27" i="4"/>
  <c r="AA27" i="4"/>
  <c r="W27" i="4"/>
  <c r="S27" i="4"/>
  <c r="O27" i="4"/>
  <c r="K27" i="4"/>
  <c r="BN26" i="4"/>
  <c r="BJ26" i="4"/>
  <c r="BF26" i="4"/>
  <c r="BB26" i="4"/>
  <c r="AX26" i="4"/>
  <c r="AT26" i="4"/>
  <c r="AP26" i="4"/>
  <c r="AL26" i="4"/>
  <c r="AH26" i="4"/>
  <c r="AD26" i="4"/>
  <c r="Z26" i="4"/>
  <c r="V26" i="4"/>
  <c r="R26" i="4"/>
  <c r="N26" i="4"/>
  <c r="J26" i="4"/>
  <c r="BQ30" i="4"/>
  <c r="BM30" i="4"/>
  <c r="BI30" i="4"/>
  <c r="BE30" i="4"/>
  <c r="BA30" i="4"/>
  <c r="AW30" i="4"/>
  <c r="AS30" i="4"/>
  <c r="AO30" i="4"/>
  <c r="AK30" i="4"/>
  <c r="AG30" i="4"/>
  <c r="AC30" i="4"/>
  <c r="Y30" i="4"/>
  <c r="U30" i="4"/>
  <c r="Q30" i="4"/>
  <c r="M30" i="4"/>
  <c r="I30" i="4"/>
  <c r="BP29" i="4"/>
  <c r="BL29" i="4"/>
  <c r="BH29" i="4"/>
  <c r="BD29" i="4"/>
  <c r="AZ29" i="4"/>
  <c r="AV29" i="4"/>
  <c r="AR29" i="4"/>
  <c r="AN29" i="4"/>
  <c r="AJ29" i="4"/>
  <c r="AF29" i="4"/>
  <c r="AB29" i="4"/>
  <c r="X29" i="4"/>
  <c r="T29" i="4"/>
  <c r="P29" i="4"/>
  <c r="L29" i="4"/>
  <c r="BO28" i="4"/>
  <c r="BK28" i="4"/>
  <c r="BG28" i="4"/>
  <c r="BC28" i="4"/>
  <c r="AY28" i="4"/>
  <c r="AU28" i="4"/>
  <c r="AQ28" i="4"/>
  <c r="AM28" i="4"/>
  <c r="AI28" i="4"/>
  <c r="AE28" i="4"/>
  <c r="AA28" i="4"/>
  <c r="W28" i="4"/>
  <c r="S28" i="4"/>
  <c r="O28" i="4"/>
  <c r="K28" i="4"/>
  <c r="BN27" i="4"/>
  <c r="BJ27" i="4"/>
  <c r="BF27" i="4"/>
  <c r="BB27" i="4"/>
  <c r="AX27" i="4"/>
  <c r="AT27" i="4"/>
  <c r="AP27" i="4"/>
  <c r="AL27" i="4"/>
  <c r="AH27" i="4"/>
  <c r="AD27" i="4"/>
  <c r="Z27" i="4"/>
  <c r="V27" i="4"/>
  <c r="R27" i="4"/>
  <c r="N27" i="4"/>
  <c r="J27" i="4"/>
  <c r="BQ26" i="4"/>
  <c r="BM26" i="4"/>
  <c r="BI26" i="4"/>
  <c r="BE26" i="4"/>
  <c r="BA26" i="4"/>
  <c r="AW26" i="4"/>
  <c r="AS26" i="4"/>
  <c r="AO26" i="4"/>
  <c r="AK26" i="4"/>
  <c r="AG26" i="4"/>
  <c r="AC26" i="4"/>
  <c r="Y26" i="4"/>
  <c r="U26" i="4"/>
  <c r="Q26" i="4"/>
  <c r="M26" i="4"/>
  <c r="I26" i="4"/>
  <c r="BP30" i="4"/>
  <c r="BL30" i="4"/>
  <c r="BH30" i="4"/>
  <c r="BD30" i="4"/>
  <c r="AZ30" i="4"/>
  <c r="AV30" i="4"/>
  <c r="AR30" i="4"/>
  <c r="AN30" i="4"/>
  <c r="AJ30" i="4"/>
  <c r="AF30" i="4"/>
  <c r="AB30" i="4"/>
  <c r="X30" i="4"/>
  <c r="T30" i="4"/>
  <c r="P30" i="4"/>
  <c r="L30" i="4"/>
  <c r="BO29" i="4"/>
  <c r="BK29" i="4"/>
  <c r="BG29" i="4"/>
  <c r="BC29" i="4"/>
  <c r="AY29" i="4"/>
  <c r="AU29" i="4"/>
  <c r="AQ29" i="4"/>
  <c r="AM29" i="4"/>
  <c r="AI29" i="4"/>
  <c r="AE29" i="4"/>
  <c r="AA29" i="4"/>
  <c r="W29" i="4"/>
  <c r="S29" i="4"/>
  <c r="O29" i="4"/>
  <c r="K29" i="4"/>
  <c r="BN28" i="4"/>
  <c r="BJ28" i="4"/>
  <c r="BF28" i="4"/>
  <c r="BB28" i="4"/>
  <c r="AX28" i="4"/>
  <c r="AT28" i="4"/>
  <c r="AP28" i="4"/>
  <c r="AL28" i="4"/>
  <c r="AH28" i="4"/>
  <c r="AD28" i="4"/>
  <c r="Z28" i="4"/>
  <c r="V28" i="4"/>
  <c r="R28" i="4"/>
  <c r="N28" i="4"/>
  <c r="J28" i="4"/>
  <c r="BQ27" i="4"/>
  <c r="BM27" i="4"/>
  <c r="BI27" i="4"/>
  <c r="BE27" i="4"/>
  <c r="BA27" i="4"/>
  <c r="AW27" i="4"/>
  <c r="AS27" i="4"/>
  <c r="AO27" i="4"/>
  <c r="AK27" i="4"/>
  <c r="AG27" i="4"/>
  <c r="AC27" i="4"/>
  <c r="Y27" i="4"/>
  <c r="U27" i="4"/>
  <c r="Q27" i="4"/>
  <c r="M27" i="4"/>
  <c r="I27" i="4"/>
  <c r="BP26" i="4"/>
  <c r="BL26" i="4"/>
  <c r="BH26" i="4"/>
  <c r="BD26" i="4"/>
  <c r="AZ26" i="4"/>
  <c r="AV26" i="4"/>
  <c r="AR26" i="4"/>
  <c r="AN26" i="4"/>
  <c r="AJ26" i="4"/>
  <c r="AF26" i="4"/>
  <c r="AB26" i="4"/>
  <c r="X26" i="4"/>
  <c r="T26" i="4"/>
  <c r="P26" i="4"/>
  <c r="L26" i="4"/>
  <c r="BO30" i="4"/>
  <c r="AY30" i="4"/>
  <c r="AI30" i="4"/>
  <c r="S30" i="4"/>
  <c r="BN29" i="4"/>
  <c r="AX29" i="4"/>
  <c r="AH29" i="4"/>
  <c r="R29" i="4"/>
  <c r="BM28" i="4"/>
  <c r="AW28" i="4"/>
  <c r="AG28" i="4"/>
  <c r="Q28" i="4"/>
  <c r="BL27" i="4"/>
  <c r="AV27" i="4"/>
  <c r="AF27" i="4"/>
  <c r="P27" i="4"/>
  <c r="BO26" i="4"/>
  <c r="AY26" i="4"/>
  <c r="AI26" i="4"/>
  <c r="S26" i="4"/>
  <c r="BN25" i="4"/>
  <c r="BJ25" i="4"/>
  <c r="BF25" i="4"/>
  <c r="BB25" i="4"/>
  <c r="AX25" i="4"/>
  <c r="AT25" i="4"/>
  <c r="AP25" i="4"/>
  <c r="AL25" i="4"/>
  <c r="AH25" i="4"/>
  <c r="AD25" i="4"/>
  <c r="Z25" i="4"/>
  <c r="V25" i="4"/>
  <c r="R25" i="4"/>
  <c r="N25" i="4"/>
  <c r="J25" i="4"/>
  <c r="BQ24" i="4"/>
  <c r="BM24" i="4"/>
  <c r="BI24" i="4"/>
  <c r="BE24" i="4"/>
  <c r="BA24" i="4"/>
  <c r="AW24" i="4"/>
  <c r="AS24" i="4"/>
  <c r="AO24" i="4"/>
  <c r="AK24" i="4"/>
  <c r="AG24" i="4"/>
  <c r="AC24" i="4"/>
  <c r="Y24" i="4"/>
  <c r="U24" i="4"/>
  <c r="Q24" i="4"/>
  <c r="M24" i="4"/>
  <c r="I24" i="4"/>
  <c r="BP23" i="4"/>
  <c r="BL23" i="4"/>
  <c r="BH23" i="4"/>
  <c r="BD23" i="4"/>
  <c r="AZ23" i="4"/>
  <c r="AV23" i="4"/>
  <c r="AR23" i="4"/>
  <c r="AN23" i="4"/>
  <c r="AJ23" i="4"/>
  <c r="AF23" i="4"/>
  <c r="AB23" i="4"/>
  <c r="X23" i="4"/>
  <c r="T23" i="4"/>
  <c r="P23" i="4"/>
  <c r="L23" i="4"/>
  <c r="BQ10" i="4"/>
  <c r="BM10" i="4"/>
  <c r="BI10" i="4"/>
  <c r="BE10" i="4"/>
  <c r="BA10" i="4"/>
  <c r="AW10" i="4"/>
  <c r="AS10" i="4"/>
  <c r="AO10" i="4"/>
  <c r="AK10" i="4"/>
  <c r="AG10" i="4"/>
  <c r="AC10" i="4"/>
  <c r="Y10" i="4"/>
  <c r="U10" i="4"/>
  <c r="Q10" i="4"/>
  <c r="BK30" i="4"/>
  <c r="AU30" i="4"/>
  <c r="AE30" i="4"/>
  <c r="O30" i="4"/>
  <c r="BJ29" i="4"/>
  <c r="AT29" i="4"/>
  <c r="AD29" i="4"/>
  <c r="N29" i="4"/>
  <c r="BI28" i="4"/>
  <c r="AS28" i="4"/>
  <c r="AC28" i="4"/>
  <c r="M28" i="4"/>
  <c r="BH27" i="4"/>
  <c r="AR27" i="4"/>
  <c r="AB27" i="4"/>
  <c r="L27" i="4"/>
  <c r="BK26" i="4"/>
  <c r="AU26" i="4"/>
  <c r="AE26" i="4"/>
  <c r="O26" i="4"/>
  <c r="BQ25" i="4"/>
  <c r="BM25" i="4"/>
  <c r="BI25" i="4"/>
  <c r="BE25" i="4"/>
  <c r="BA25" i="4"/>
  <c r="AW25" i="4"/>
  <c r="AS25" i="4"/>
  <c r="AO25" i="4"/>
  <c r="AK25" i="4"/>
  <c r="AG25" i="4"/>
  <c r="AC25" i="4"/>
  <c r="Y25" i="4"/>
  <c r="U25" i="4"/>
  <c r="Q25" i="4"/>
  <c r="M25" i="4"/>
  <c r="I25" i="4"/>
  <c r="BP24" i="4"/>
  <c r="BL24" i="4"/>
  <c r="BH24" i="4"/>
  <c r="BD24" i="4"/>
  <c r="AZ24" i="4"/>
  <c r="AV24" i="4"/>
  <c r="AR24" i="4"/>
  <c r="AN24" i="4"/>
  <c r="AJ24" i="4"/>
  <c r="AF24" i="4"/>
  <c r="AB24" i="4"/>
  <c r="X24" i="4"/>
  <c r="T24" i="4"/>
  <c r="P24" i="4"/>
  <c r="L24" i="4"/>
  <c r="BO23" i="4"/>
  <c r="BK23" i="4"/>
  <c r="BG23" i="4"/>
  <c r="BC23" i="4"/>
  <c r="AY23" i="4"/>
  <c r="AU23" i="4"/>
  <c r="AQ23" i="4"/>
  <c r="AM23" i="4"/>
  <c r="AI23" i="4"/>
  <c r="AE23" i="4"/>
  <c r="AA23" i="4"/>
  <c r="W23" i="4"/>
  <c r="S23" i="4"/>
  <c r="O23" i="4"/>
  <c r="K23" i="4"/>
  <c r="BP10" i="4"/>
  <c r="BL10" i="4"/>
  <c r="BH10" i="4"/>
  <c r="BD10" i="4"/>
  <c r="AZ10" i="4"/>
  <c r="AV10" i="4"/>
  <c r="AR10" i="4"/>
  <c r="AN10" i="4"/>
  <c r="AJ10" i="4"/>
  <c r="AF10" i="4"/>
  <c r="AB10" i="4"/>
  <c r="X10" i="4"/>
  <c r="T10" i="4"/>
  <c r="P10" i="4"/>
  <c r="L10" i="4"/>
  <c r="BG30" i="4"/>
  <c r="AQ30" i="4"/>
  <c r="AA30" i="4"/>
  <c r="K30" i="4"/>
  <c r="BF29" i="4"/>
  <c r="AP29" i="4"/>
  <c r="Z29" i="4"/>
  <c r="J29" i="4"/>
  <c r="BE28" i="4"/>
  <c r="AO28" i="4"/>
  <c r="Y28" i="4"/>
  <c r="I28" i="4"/>
  <c r="BD27" i="4"/>
  <c r="AN27" i="4"/>
  <c r="X27" i="4"/>
  <c r="BG26" i="4"/>
  <c r="AQ26" i="4"/>
  <c r="AA26" i="4"/>
  <c r="K26" i="4"/>
  <c r="BP25" i="4"/>
  <c r="BL25" i="4"/>
  <c r="BH25" i="4"/>
  <c r="BD25" i="4"/>
  <c r="AZ25" i="4"/>
  <c r="AV25" i="4"/>
  <c r="AR25" i="4"/>
  <c r="AN25" i="4"/>
  <c r="AJ25" i="4"/>
  <c r="AF25" i="4"/>
  <c r="AB25" i="4"/>
  <c r="X25" i="4"/>
  <c r="T25" i="4"/>
  <c r="P25" i="4"/>
  <c r="L25" i="4"/>
  <c r="BO24" i="4"/>
  <c r="BK24" i="4"/>
  <c r="BG24" i="4"/>
  <c r="BC24" i="4"/>
  <c r="AY24" i="4"/>
  <c r="AU24" i="4"/>
  <c r="AQ24" i="4"/>
  <c r="AM24" i="4"/>
  <c r="AI24" i="4"/>
  <c r="AE24" i="4"/>
  <c r="AA24" i="4"/>
  <c r="W24" i="4"/>
  <c r="S24" i="4"/>
  <c r="O24" i="4"/>
  <c r="K24" i="4"/>
  <c r="BN23" i="4"/>
  <c r="BJ23" i="4"/>
  <c r="BF23" i="4"/>
  <c r="BB23" i="4"/>
  <c r="AX23" i="4"/>
  <c r="AT23" i="4"/>
  <c r="AP23" i="4"/>
  <c r="AL23" i="4"/>
  <c r="AH23" i="4"/>
  <c r="AD23" i="4"/>
  <c r="Z23" i="4"/>
  <c r="V23" i="4"/>
  <c r="R23" i="4"/>
  <c r="N23" i="4"/>
  <c r="J23" i="4"/>
  <c r="BO10" i="4"/>
  <c r="BK10" i="4"/>
  <c r="BG10" i="4"/>
  <c r="BC10" i="4"/>
  <c r="AY10" i="4"/>
  <c r="AU10" i="4"/>
  <c r="AQ10" i="4"/>
  <c r="AM10" i="4"/>
  <c r="AI10" i="4"/>
  <c r="AE10" i="4"/>
  <c r="AA10" i="4"/>
  <c r="W10" i="4"/>
  <c r="S10" i="4"/>
  <c r="O10" i="4"/>
  <c r="K10" i="4"/>
  <c r="BC30" i="4"/>
  <c r="BB29" i="4"/>
  <c r="BA28" i="4"/>
  <c r="AZ27" i="4"/>
  <c r="BC26" i="4"/>
  <c r="BO25" i="4"/>
  <c r="AY25" i="4"/>
  <c r="AI25" i="4"/>
  <c r="S25" i="4"/>
  <c r="BN24" i="4"/>
  <c r="AX24" i="4"/>
  <c r="AH24" i="4"/>
  <c r="R24" i="4"/>
  <c r="BM23" i="4"/>
  <c r="AW23" i="4"/>
  <c r="AG23" i="4"/>
  <c r="Q23" i="4"/>
  <c r="BN10" i="4"/>
  <c r="AX10" i="4"/>
  <c r="AH10" i="4"/>
  <c r="R10" i="4"/>
  <c r="I10" i="4"/>
  <c r="BP9" i="4"/>
  <c r="BL9" i="4"/>
  <c r="BH9" i="4"/>
  <c r="BD9" i="4"/>
  <c r="AZ9" i="4"/>
  <c r="AV9" i="4"/>
  <c r="AR9" i="4"/>
  <c r="AN9" i="4"/>
  <c r="AJ9" i="4"/>
  <c r="AF9" i="4"/>
  <c r="AB9" i="4"/>
  <c r="X9" i="4"/>
  <c r="T9" i="4"/>
  <c r="P9" i="4"/>
  <c r="L9" i="4"/>
  <c r="BO8" i="4"/>
  <c r="BK8" i="4"/>
  <c r="BG8" i="4"/>
  <c r="BC8" i="4"/>
  <c r="AY8" i="4"/>
  <c r="AU8" i="4"/>
  <c r="AQ8" i="4"/>
  <c r="AM8" i="4"/>
  <c r="AI8" i="4"/>
  <c r="AE8" i="4"/>
  <c r="AA8" i="4"/>
  <c r="W8" i="4"/>
  <c r="S8" i="4"/>
  <c r="O8" i="4"/>
  <c r="K8" i="4"/>
  <c r="BN7" i="4"/>
  <c r="BJ7" i="4"/>
  <c r="BF7" i="4"/>
  <c r="BB7" i="4"/>
  <c r="AX7" i="4"/>
  <c r="AT7" i="4"/>
  <c r="AP7" i="4"/>
  <c r="AL7" i="4"/>
  <c r="AH7" i="4"/>
  <c r="AD7" i="4"/>
  <c r="Z7" i="4"/>
  <c r="V7" i="4"/>
  <c r="R7" i="4"/>
  <c r="N7" i="4"/>
  <c r="J7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BP5" i="4"/>
  <c r="BL5" i="4"/>
  <c r="BH5" i="4"/>
  <c r="BD5" i="4"/>
  <c r="AZ5" i="4"/>
  <c r="AV5" i="4"/>
  <c r="AR5" i="4"/>
  <c r="AN5" i="4"/>
  <c r="AJ5" i="4"/>
  <c r="AF5" i="4"/>
  <c r="AB5" i="4"/>
  <c r="X5" i="4"/>
  <c r="T5" i="4"/>
  <c r="P5" i="4"/>
  <c r="L5" i="4"/>
  <c r="BO4" i="4"/>
  <c r="BK4" i="4"/>
  <c r="BG4" i="4"/>
  <c r="BC4" i="4"/>
  <c r="AY4" i="4"/>
  <c r="AU4" i="4"/>
  <c r="AQ4" i="4"/>
  <c r="AM4" i="4"/>
  <c r="AI4" i="4"/>
  <c r="AE4" i="4"/>
  <c r="AA4" i="4"/>
  <c r="W4" i="4"/>
  <c r="S4" i="4"/>
  <c r="O4" i="4"/>
  <c r="K4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AM30" i="4"/>
  <c r="AL29" i="4"/>
  <c r="AK28" i="4"/>
  <c r="AJ27" i="4"/>
  <c r="AM26" i="4"/>
  <c r="BK25" i="4"/>
  <c r="AU25" i="4"/>
  <c r="AE25" i="4"/>
  <c r="O25" i="4"/>
  <c r="BJ24" i="4"/>
  <c r="AT24" i="4"/>
  <c r="AD24" i="4"/>
  <c r="N24" i="4"/>
  <c r="BI23" i="4"/>
  <c r="AS23" i="4"/>
  <c r="AC23" i="4"/>
  <c r="M23" i="4"/>
  <c r="BJ10" i="4"/>
  <c r="AT10" i="4"/>
  <c r="AD10" i="4"/>
  <c r="N10" i="4"/>
  <c r="BO9" i="4"/>
  <c r="BK9" i="4"/>
  <c r="BG9" i="4"/>
  <c r="BC9" i="4"/>
  <c r="AY9" i="4"/>
  <c r="AU9" i="4"/>
  <c r="AQ9" i="4"/>
  <c r="AM9" i="4"/>
  <c r="AI9" i="4"/>
  <c r="AE9" i="4"/>
  <c r="AA9" i="4"/>
  <c r="W9" i="4"/>
  <c r="S9" i="4"/>
  <c r="O9" i="4"/>
  <c r="K9" i="4"/>
  <c r="BN8" i="4"/>
  <c r="BJ8" i="4"/>
  <c r="BF8" i="4"/>
  <c r="BB8" i="4"/>
  <c r="AX8" i="4"/>
  <c r="AT8" i="4"/>
  <c r="AP8" i="4"/>
  <c r="AL8" i="4"/>
  <c r="AH8" i="4"/>
  <c r="AD8" i="4"/>
  <c r="Z8" i="4"/>
  <c r="V8" i="4"/>
  <c r="R8" i="4"/>
  <c r="N8" i="4"/>
  <c r="J8" i="4"/>
  <c r="BQ7" i="4"/>
  <c r="BM7" i="4"/>
  <c r="BI7" i="4"/>
  <c r="BE7" i="4"/>
  <c r="BA7" i="4"/>
  <c r="AW7" i="4"/>
  <c r="AS7" i="4"/>
  <c r="AO7" i="4"/>
  <c r="AK7" i="4"/>
  <c r="AG7" i="4"/>
  <c r="AC7" i="4"/>
  <c r="Y7" i="4"/>
  <c r="U7" i="4"/>
  <c r="Q7" i="4"/>
  <c r="M7" i="4"/>
  <c r="I7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BO5" i="4"/>
  <c r="BK5" i="4"/>
  <c r="BG5" i="4"/>
  <c r="BC5" i="4"/>
  <c r="AY5" i="4"/>
  <c r="AU5" i="4"/>
  <c r="AQ5" i="4"/>
  <c r="AM5" i="4"/>
  <c r="AI5" i="4"/>
  <c r="AE5" i="4"/>
  <c r="AA5" i="4"/>
  <c r="W5" i="4"/>
  <c r="S5" i="4"/>
  <c r="O5" i="4"/>
  <c r="K5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W30" i="4"/>
  <c r="V29" i="4"/>
  <c r="U28" i="4"/>
  <c r="T27" i="4"/>
  <c r="W26" i="4"/>
  <c r="BG25" i="4"/>
  <c r="AQ25" i="4"/>
  <c r="AA25" i="4"/>
  <c r="K25" i="4"/>
  <c r="BF24" i="4"/>
  <c r="AP24" i="4"/>
  <c r="Z24" i="4"/>
  <c r="J24" i="4"/>
  <c r="BE23" i="4"/>
  <c r="AO23" i="4"/>
  <c r="Y23" i="4"/>
  <c r="I23" i="4"/>
  <c r="BF10" i="4"/>
  <c r="AP10" i="4"/>
  <c r="Z10" i="4"/>
  <c r="M10" i="4"/>
  <c r="BN9" i="4"/>
  <c r="BJ9" i="4"/>
  <c r="BF9" i="4"/>
  <c r="BB9" i="4"/>
  <c r="AX9" i="4"/>
  <c r="AT9" i="4"/>
  <c r="AP9" i="4"/>
  <c r="AL9" i="4"/>
  <c r="AH9" i="4"/>
  <c r="AD9" i="4"/>
  <c r="Z9" i="4"/>
  <c r="V9" i="4"/>
  <c r="R9" i="4"/>
  <c r="N9" i="4"/>
  <c r="J9" i="4"/>
  <c r="BQ8" i="4"/>
  <c r="BM8" i="4"/>
  <c r="BI8" i="4"/>
  <c r="BE8" i="4"/>
  <c r="BA8" i="4"/>
  <c r="AW8" i="4"/>
  <c r="AS8" i="4"/>
  <c r="AO8" i="4"/>
  <c r="AK8" i="4"/>
  <c r="AG8" i="4"/>
  <c r="AC8" i="4"/>
  <c r="Y8" i="4"/>
  <c r="U8" i="4"/>
  <c r="Q8" i="4"/>
  <c r="M8" i="4"/>
  <c r="I8" i="4"/>
  <c r="BP7" i="4"/>
  <c r="BL7" i="4"/>
  <c r="BH7" i="4"/>
  <c r="BD7" i="4"/>
  <c r="AZ7" i="4"/>
  <c r="AV7" i="4"/>
  <c r="AR7" i="4"/>
  <c r="AN7" i="4"/>
  <c r="AJ7" i="4"/>
  <c r="AF7" i="4"/>
  <c r="AB7" i="4"/>
  <c r="X7" i="4"/>
  <c r="T7" i="4"/>
  <c r="P7" i="4"/>
  <c r="L7" i="4"/>
  <c r="BO6" i="4"/>
  <c r="BK6" i="4"/>
  <c r="BG6" i="4"/>
  <c r="BC6" i="4"/>
  <c r="AY6" i="4"/>
  <c r="AU6" i="4"/>
  <c r="AQ6" i="4"/>
  <c r="AM6" i="4"/>
  <c r="AI6" i="4"/>
  <c r="AE6" i="4"/>
  <c r="AA6" i="4"/>
  <c r="W6" i="4"/>
  <c r="S6" i="4"/>
  <c r="O6" i="4"/>
  <c r="K6" i="4"/>
  <c r="BN5" i="4"/>
  <c r="BJ5" i="4"/>
  <c r="BF5" i="4"/>
  <c r="BB5" i="4"/>
  <c r="AX5" i="4"/>
  <c r="AT5" i="4"/>
  <c r="AP5" i="4"/>
  <c r="AL5" i="4"/>
  <c r="AH5" i="4"/>
  <c r="AD5" i="4"/>
  <c r="Z5" i="4"/>
  <c r="V5" i="4"/>
  <c r="R5" i="4"/>
  <c r="N5" i="4"/>
  <c r="J5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BO3" i="4"/>
  <c r="BK3" i="4"/>
  <c r="BG3" i="4"/>
  <c r="BC3" i="4"/>
  <c r="AY3" i="4"/>
  <c r="AU3" i="4"/>
  <c r="AQ3" i="4"/>
  <c r="AM3" i="4"/>
  <c r="AI3" i="4"/>
  <c r="AE3" i="4"/>
  <c r="AA3" i="4"/>
  <c r="W3" i="4"/>
  <c r="S3" i="4"/>
  <c r="O3" i="4"/>
  <c r="K3" i="4"/>
  <c r="BQ23" i="4"/>
  <c r="J10" i="4"/>
  <c r="BE9" i="4"/>
  <c r="AO9" i="4"/>
  <c r="Y9" i="4"/>
  <c r="I9" i="4"/>
  <c r="BD8" i="4"/>
  <c r="AN8" i="4"/>
  <c r="X8" i="4"/>
  <c r="BG7" i="4"/>
  <c r="AQ7" i="4"/>
  <c r="AA7" i="4"/>
  <c r="K7" i="4"/>
  <c r="BF6" i="4"/>
  <c r="AP6" i="4"/>
  <c r="Z6" i="4"/>
  <c r="J6" i="4"/>
  <c r="BE5" i="4"/>
  <c r="AO5" i="4"/>
  <c r="Y5" i="4"/>
  <c r="I5" i="4"/>
  <c r="BD4" i="4"/>
  <c r="AN4" i="4"/>
  <c r="X4" i="4"/>
  <c r="BB3" i="4"/>
  <c r="AL3" i="4"/>
  <c r="V3" i="4"/>
  <c r="BQ28" i="4"/>
  <c r="BC25" i="4"/>
  <c r="BB24" i="4"/>
  <c r="BA23" i="4"/>
  <c r="BB10" i="4"/>
  <c r="BQ9" i="4"/>
  <c r="BA9" i="4"/>
  <c r="AK9" i="4"/>
  <c r="U9" i="4"/>
  <c r="BP8" i="4"/>
  <c r="AZ8" i="4"/>
  <c r="AJ8" i="4"/>
  <c r="T8" i="4"/>
  <c r="BC7" i="4"/>
  <c r="AM7" i="4"/>
  <c r="W7" i="4"/>
  <c r="BB6" i="4"/>
  <c r="AL6" i="4"/>
  <c r="V6" i="4"/>
  <c r="BQ5" i="4"/>
  <c r="BA5" i="4"/>
  <c r="AK5" i="4"/>
  <c r="U5" i="4"/>
  <c r="BP4" i="4"/>
  <c r="AZ4" i="4"/>
  <c r="AJ4" i="4"/>
  <c r="T4" i="4"/>
  <c r="BN3" i="4"/>
  <c r="AX3" i="4"/>
  <c r="AH3" i="4"/>
  <c r="R3" i="4"/>
  <c r="BP27" i="4"/>
  <c r="AM25" i="4"/>
  <c r="AL24" i="4"/>
  <c r="AK23" i="4"/>
  <c r="AL10" i="4"/>
  <c r="BM9" i="4"/>
  <c r="AW9" i="4"/>
  <c r="AG9" i="4"/>
  <c r="Q9" i="4"/>
  <c r="BL8" i="4"/>
  <c r="AV8" i="4"/>
  <c r="AF8" i="4"/>
  <c r="P8" i="4"/>
  <c r="BO7" i="4"/>
  <c r="AY7" i="4"/>
  <c r="AI7" i="4"/>
  <c r="S7" i="4"/>
  <c r="BN6" i="4"/>
  <c r="AX6" i="4"/>
  <c r="AH6" i="4"/>
  <c r="R6" i="4"/>
  <c r="BM5" i="4"/>
  <c r="AW5" i="4"/>
  <c r="AG5" i="4"/>
  <c r="Q5" i="4"/>
  <c r="BL4" i="4"/>
  <c r="AV4" i="4"/>
  <c r="AF4" i="4"/>
  <c r="P4" i="4"/>
  <c r="BJ3" i="4"/>
  <c r="AT3" i="4"/>
  <c r="AD3" i="4"/>
  <c r="N3" i="4"/>
  <c r="M9" i="4"/>
  <c r="BH8" i="4"/>
  <c r="AU7" i="4"/>
  <c r="AD6" i="4"/>
  <c r="M5" i="4"/>
  <c r="BH4" i="4"/>
  <c r="AP3" i="4"/>
  <c r="BF3" i="4"/>
  <c r="W25" i="4"/>
  <c r="V24" i="4"/>
  <c r="U23" i="4"/>
  <c r="V10" i="4"/>
  <c r="BI9" i="4"/>
  <c r="AR8" i="4"/>
  <c r="AE7" i="4"/>
  <c r="N6" i="4"/>
  <c r="BI5" i="4"/>
  <c r="AR4" i="4"/>
  <c r="Z3" i="4"/>
  <c r="AC9" i="4"/>
  <c r="BK7" i="4"/>
  <c r="L4" i="4"/>
  <c r="AS9" i="4"/>
  <c r="AB8" i="4"/>
  <c r="O7" i="4"/>
  <c r="BJ6" i="4"/>
  <c r="AS5" i="4"/>
  <c r="AB4" i="4"/>
  <c r="J3" i="4"/>
  <c r="L8" i="4"/>
  <c r="AT6" i="4"/>
  <c r="AC5" i="4"/>
  <c r="CA10" i="1" l="1"/>
  <c r="CA2" i="1"/>
  <c r="BO31" i="4"/>
  <c r="BK31" i="4"/>
  <c r="BG31" i="4"/>
  <c r="BC31" i="4"/>
  <c r="AY31" i="4"/>
  <c r="AU31" i="4"/>
  <c r="AQ31" i="4"/>
  <c r="AM31" i="4"/>
  <c r="AI31" i="4"/>
  <c r="BQ31" i="4"/>
  <c r="BP31" i="4"/>
  <c r="BN31" i="4"/>
  <c r="BM31" i="4"/>
  <c r="BL31" i="4"/>
  <c r="BJ31" i="4"/>
  <c r="BI31" i="4"/>
  <c r="BH31" i="4"/>
  <c r="BF31" i="4"/>
  <c r="BE31" i="4"/>
  <c r="BD31" i="4"/>
  <c r="BB31" i="4"/>
  <c r="BA31" i="4"/>
  <c r="AZ31" i="4"/>
  <c r="AX31" i="4"/>
  <c r="AW31" i="4"/>
  <c r="AV31" i="4"/>
  <c r="AT31" i="4"/>
  <c r="AS31" i="4"/>
  <c r="AR31" i="4"/>
  <c r="AP31" i="4"/>
  <c r="AO31" i="4"/>
  <c r="AN31" i="4"/>
  <c r="AL31" i="4"/>
  <c r="AK31" i="4"/>
  <c r="AJ31" i="4"/>
  <c r="AH31" i="4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F2" i="5" l="1"/>
  <c r="D17" i="1"/>
  <c r="D16" i="1"/>
  <c r="D12" i="1"/>
  <c r="E12" i="1" s="1"/>
  <c r="D15" i="1"/>
  <c r="E15" i="1" s="1"/>
  <c r="D11" i="1"/>
  <c r="E11" i="1" s="1"/>
  <c r="D14" i="1"/>
  <c r="E14" i="1" s="1"/>
  <c r="D10" i="1"/>
  <c r="E10" i="1" s="1"/>
  <c r="D13" i="1"/>
  <c r="E13" i="1" s="1"/>
  <c r="CB10" i="1"/>
  <c r="CB2" i="1"/>
  <c r="B11" i="1"/>
  <c r="B10" i="1"/>
  <c r="AH11" i="4"/>
  <c r="AT11" i="4"/>
  <c r="BB11" i="4"/>
  <c r="BJ11" i="4"/>
  <c r="AL11" i="4"/>
  <c r="AP11" i="4"/>
  <c r="AX11" i="4"/>
  <c r="BF11" i="4"/>
  <c r="BN11" i="4"/>
  <c r="AM11" i="4"/>
  <c r="AQ11" i="4"/>
  <c r="AU11" i="4"/>
  <c r="AY11" i="4"/>
  <c r="BC11" i="4"/>
  <c r="BG11" i="4"/>
  <c r="BK11" i="4"/>
  <c r="BO11" i="4"/>
  <c r="AK11" i="4"/>
  <c r="AO11" i="4"/>
  <c r="AS11" i="4"/>
  <c r="AW11" i="4"/>
  <c r="BA11" i="4"/>
  <c r="BE11" i="4"/>
  <c r="BI11" i="4"/>
  <c r="BM11" i="4"/>
  <c r="BQ11" i="4"/>
  <c r="AJ11" i="4"/>
  <c r="AN11" i="4"/>
  <c r="AR11" i="4"/>
  <c r="AV11" i="4"/>
  <c r="AZ11" i="4"/>
  <c r="BD11" i="4"/>
  <c r="BH11" i="4"/>
  <c r="BL11" i="4"/>
  <c r="BP11" i="4"/>
  <c r="AI11" i="4"/>
  <c r="C10" i="1" l="1"/>
  <c r="H10" i="1" s="1"/>
  <c r="A10" i="1"/>
  <c r="B12" i="1"/>
  <c r="C11" i="1"/>
  <c r="H11" i="1" s="1"/>
  <c r="A11" i="1"/>
  <c r="E17" i="1"/>
  <c r="E16" i="1"/>
  <c r="E2" i="5"/>
  <c r="D2" i="1"/>
  <c r="B2" i="1"/>
  <c r="C12" i="1" l="1"/>
  <c r="H12" i="1" s="1"/>
  <c r="B13" i="1"/>
  <c r="A12" i="1"/>
  <c r="E2" i="1"/>
  <c r="C2" i="1"/>
  <c r="D3" i="1"/>
  <c r="B3" i="1"/>
  <c r="C13" i="1" l="1"/>
  <c r="H13" i="1" s="1"/>
  <c r="A13" i="1"/>
  <c r="B14" i="1"/>
  <c r="C3" i="1"/>
  <c r="E3" i="1"/>
  <c r="B4" i="1"/>
  <c r="D4" i="1"/>
  <c r="C14" i="1" l="1"/>
  <c r="H14" i="1" s="1"/>
  <c r="A14" i="1"/>
  <c r="B15" i="1"/>
  <c r="E4" i="1"/>
  <c r="C4" i="1"/>
  <c r="D5" i="1"/>
  <c r="B5" i="1"/>
  <c r="C15" i="1" l="1"/>
  <c r="H15" i="1" s="1"/>
  <c r="A15" i="1"/>
  <c r="B16" i="1"/>
  <c r="C5" i="1"/>
  <c r="E5" i="1"/>
  <c r="D6" i="1"/>
  <c r="B6" i="1"/>
  <c r="B17" i="1" l="1"/>
  <c r="A16" i="1"/>
  <c r="C16" i="1"/>
  <c r="H16" i="1" s="1"/>
  <c r="C6" i="1"/>
  <c r="E6" i="1"/>
  <c r="D7" i="1"/>
  <c r="B7" i="1"/>
  <c r="A17" i="1" l="1"/>
  <c r="C17" i="1"/>
  <c r="H17" i="1" s="1"/>
  <c r="C7" i="1"/>
  <c r="E7" i="1"/>
  <c r="B8" i="1"/>
  <c r="D8" i="1"/>
  <c r="E8" i="1" l="1"/>
  <c r="C8" i="1"/>
  <c r="B9" i="1"/>
  <c r="D9" i="1"/>
  <c r="E9" i="1" l="1"/>
  <c r="C9" i="1"/>
  <c r="A9" i="1"/>
  <c r="A8" i="1" l="1"/>
  <c r="A7" i="1"/>
  <c r="A6" i="1"/>
  <c r="A5" i="1"/>
  <c r="A4" i="1"/>
  <c r="A3" i="1"/>
  <c r="A2" i="1"/>
  <c r="J2" i="4" l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AG2" i="4" s="1"/>
  <c r="AH2" i="4" s="1"/>
  <c r="AI2" i="4" s="1"/>
  <c r="AJ2" i="4" s="1"/>
  <c r="AK2" i="4" s="1"/>
  <c r="AL2" i="4" s="1"/>
  <c r="AM2" i="4" s="1"/>
  <c r="AN2" i="4" s="1"/>
  <c r="AO2" i="4" s="1"/>
  <c r="AP2" i="4" s="1"/>
  <c r="AQ2" i="4" s="1"/>
  <c r="AR2" i="4" s="1"/>
  <c r="AS2" i="4" s="1"/>
  <c r="AT2" i="4" s="1"/>
  <c r="AU2" i="4" s="1"/>
  <c r="AV2" i="4" s="1"/>
  <c r="AW2" i="4" s="1"/>
  <c r="AX2" i="4" s="1"/>
  <c r="AY2" i="4" s="1"/>
  <c r="AZ2" i="4" s="1"/>
  <c r="BA2" i="4" s="1"/>
  <c r="BB2" i="4" s="1"/>
  <c r="BC2" i="4" s="1"/>
  <c r="BD2" i="4" s="1"/>
  <c r="BE2" i="4" s="1"/>
  <c r="BF2" i="4" s="1"/>
  <c r="BG2" i="4" s="1"/>
  <c r="BH2" i="4" s="1"/>
  <c r="BI2" i="4" s="1"/>
  <c r="BJ2" i="4" s="1"/>
  <c r="BK2" i="4" s="1"/>
  <c r="BL2" i="4" s="1"/>
  <c r="BM2" i="4" s="1"/>
  <c r="BN2" i="4" s="1"/>
  <c r="BO2" i="4" s="1"/>
  <c r="BP2" i="4" s="1"/>
  <c r="BQ2" i="4" s="1"/>
  <c r="J22" i="4" l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AH22" i="4" s="1"/>
  <c r="AI22" i="4" s="1"/>
  <c r="AJ22" i="4" s="1"/>
  <c r="AK22" i="4" s="1"/>
  <c r="AL22" i="4" s="1"/>
  <c r="AM22" i="4" s="1"/>
  <c r="AN22" i="4" s="1"/>
  <c r="AO22" i="4" s="1"/>
  <c r="AP22" i="4" s="1"/>
  <c r="AQ22" i="4" s="1"/>
  <c r="AR22" i="4" s="1"/>
  <c r="AS22" i="4" s="1"/>
  <c r="AT22" i="4" s="1"/>
  <c r="AU22" i="4" s="1"/>
  <c r="AV22" i="4" s="1"/>
  <c r="AW22" i="4" s="1"/>
  <c r="AX22" i="4" s="1"/>
  <c r="AY22" i="4" s="1"/>
  <c r="AZ22" i="4" s="1"/>
  <c r="BA22" i="4" s="1"/>
  <c r="BB22" i="4" s="1"/>
  <c r="BC22" i="4" s="1"/>
  <c r="BD22" i="4" s="1"/>
  <c r="BE22" i="4" s="1"/>
  <c r="BF22" i="4" s="1"/>
  <c r="BG22" i="4" s="1"/>
  <c r="BH22" i="4" s="1"/>
  <c r="BI22" i="4" s="1"/>
  <c r="BJ22" i="4" s="1"/>
  <c r="BK22" i="4" s="1"/>
  <c r="BL22" i="4" s="1"/>
  <c r="BM22" i="4" s="1"/>
  <c r="BN22" i="4" s="1"/>
  <c r="BO22" i="4" s="1"/>
  <c r="BP22" i="4" s="1"/>
  <c r="BQ22" i="4" s="1"/>
  <c r="O11" i="4"/>
  <c r="Y31" i="4"/>
  <c r="L11" i="4"/>
  <c r="U11" i="4"/>
  <c r="L31" i="4"/>
  <c r="R11" i="4"/>
  <c r="Q11" i="4"/>
  <c r="R31" i="4"/>
  <c r="T31" i="4"/>
  <c r="AF11" i="4"/>
  <c r="X11" i="4"/>
  <c r="O31" i="4"/>
  <c r="V31" i="4"/>
  <c r="J31" i="4"/>
  <c r="M31" i="4"/>
  <c r="K31" i="4"/>
  <c r="Y11" i="4"/>
  <c r="N31" i="4"/>
  <c r="AB31" i="4"/>
  <c r="AA11" i="4"/>
  <c r="AB11" i="4"/>
  <c r="W31" i="4"/>
  <c r="AF31" i="4"/>
  <c r="AD11" i="4"/>
  <c r="Q31" i="4"/>
  <c r="AC11" i="4"/>
  <c r="S11" i="4"/>
  <c r="K11" i="4"/>
  <c r="S31" i="4"/>
  <c r="AD31" i="4"/>
  <c r="J11" i="4"/>
  <c r="AE31" i="4"/>
  <c r="M11" i="4"/>
  <c r="AE11" i="4"/>
  <c r="AC31" i="4"/>
  <c r="AA31" i="4"/>
  <c r="P31" i="4"/>
  <c r="I11" i="4"/>
  <c r="W11" i="4"/>
  <c r="N11" i="4"/>
  <c r="Z11" i="4"/>
  <c r="I31" i="4"/>
  <c r="T11" i="4"/>
  <c r="U31" i="4"/>
  <c r="AG11" i="4"/>
  <c r="Z31" i="4"/>
  <c r="AG31" i="4"/>
  <c r="X31" i="4"/>
  <c r="V11" i="4"/>
  <c r="P11" i="4"/>
  <c r="K14" i="4" l="1"/>
  <c r="K15" i="4" s="1" a="1"/>
  <c r="K15" i="4" s="1"/>
  <c r="K34" i="4"/>
  <c r="K35" i="4" s="1" a="1"/>
  <c r="K35" i="4" s="1"/>
  <c r="C34" i="4"/>
  <c r="C35" i="4" s="1" a="1"/>
  <c r="C35" i="4" s="1"/>
  <c r="C14" i="4"/>
  <c r="C15" i="4" s="1" a="1"/>
  <c r="C15" i="4" s="1"/>
  <c r="K39" i="4" l="1" a="1"/>
  <c r="K39" i="4" s="1"/>
  <c r="K37" i="4" a="1"/>
  <c r="K37" i="4" s="1"/>
  <c r="K38" i="4" a="1"/>
  <c r="K38" i="4" s="1"/>
  <c r="K36" i="4" a="1"/>
  <c r="K36" i="4" s="1"/>
  <c r="K19" i="4" a="1"/>
  <c r="K19" i="4" s="1"/>
  <c r="K16" i="4" a="1"/>
  <c r="K16" i="4" s="1"/>
  <c r="K18" i="4" a="1"/>
  <c r="K18" i="4" s="1"/>
  <c r="K17" i="4" a="1"/>
  <c r="K17" i="4" s="1"/>
  <c r="C19" i="4" a="1"/>
  <c r="C19" i="4" s="1"/>
  <c r="C18" i="4" a="1"/>
  <c r="C18" i="4" s="1"/>
  <c r="C17" i="4" a="1"/>
  <c r="C17" i="4" s="1"/>
  <c r="C16" i="4" a="1"/>
  <c r="C16" i="4" s="1"/>
  <c r="C39" i="4" a="1"/>
  <c r="C39" i="4" s="1"/>
  <c r="C36" i="4" a="1"/>
  <c r="C36" i="4" s="1"/>
  <c r="C38" i="4" a="1"/>
  <c r="C38" i="4" s="1"/>
  <c r="C37" i="4" a="1"/>
  <c r="C37" i="4" s="1"/>
  <c r="H9" i="1" l="1"/>
  <c r="H4" i="1"/>
  <c r="H8" i="1"/>
  <c r="H7" i="1"/>
  <c r="H6" i="1"/>
  <c r="H5" i="1"/>
  <c r="H3" i="1"/>
  <c r="H2" i="1"/>
</calcChain>
</file>

<file path=xl/sharedStrings.xml><?xml version="1.0" encoding="utf-8"?>
<sst xmlns="http://schemas.openxmlformats.org/spreadsheetml/2006/main" count="1292" uniqueCount="110">
  <si>
    <t>Linha</t>
  </si>
  <si>
    <t>PatioA</t>
  </si>
  <si>
    <t>PatioB</t>
  </si>
  <si>
    <t>Extensão (km)</t>
  </si>
  <si>
    <t>Numeração</t>
  </si>
  <si>
    <t>Carga</t>
  </si>
  <si>
    <t>Km</t>
  </si>
  <si>
    <t>KM</t>
  </si>
  <si>
    <t>FLUXO ID</t>
  </si>
  <si>
    <t>Ferrovia Resp. pelo Fluxo</t>
  </si>
  <si>
    <t>PRODUTO</t>
  </si>
  <si>
    <t>Origem</t>
  </si>
  <si>
    <t>Destino</t>
  </si>
  <si>
    <t>Embarque Ferroviário</t>
  </si>
  <si>
    <t>Desembarque Ferroviário</t>
  </si>
  <si>
    <t>Distâncias Ferroviárias (km)</t>
  </si>
  <si>
    <t>Tipo de fluxo</t>
  </si>
  <si>
    <t>Tipo de Carga</t>
  </si>
  <si>
    <t>Sentido da Carga</t>
  </si>
  <si>
    <t>Fonte da Informação</t>
  </si>
  <si>
    <t>Volume Projetado (Tu)</t>
  </si>
  <si>
    <t>Estudo Original</t>
  </si>
  <si>
    <t>Padrão ANTT</t>
  </si>
  <si>
    <t>Padrão MEF</t>
  </si>
  <si>
    <t>Nome</t>
  </si>
  <si>
    <t>Ferrovia</t>
  </si>
  <si>
    <t>Sigla</t>
  </si>
  <si>
    <t>Estação</t>
  </si>
  <si>
    <t>FGRAO</t>
  </si>
  <si>
    <t>EFC</t>
  </si>
  <si>
    <t>EFVM</t>
  </si>
  <si>
    <t>EFPO</t>
  </si>
  <si>
    <t>FTC</t>
  </si>
  <si>
    <t>FTL</t>
  </si>
  <si>
    <t>TLSA</t>
  </si>
  <si>
    <t>FCA</t>
  </si>
  <si>
    <t>FICO</t>
  </si>
  <si>
    <t>MRS</t>
  </si>
  <si>
    <t>RMP</t>
  </si>
  <si>
    <t>RMN</t>
  </si>
  <si>
    <t>RMS</t>
  </si>
  <si>
    <t>RMO</t>
  </si>
  <si>
    <t>FNSTN</t>
  </si>
  <si>
    <t>TOTAL</t>
  </si>
  <si>
    <t>Macro Trecho</t>
  </si>
  <si>
    <t>Considerada fluxo de retorno?</t>
  </si>
  <si>
    <t>Não</t>
  </si>
  <si>
    <t>Sim</t>
  </si>
  <si>
    <t>Graneleiro</t>
  </si>
  <si>
    <t>Demanda máxima</t>
  </si>
  <si>
    <t>Mercadoria</t>
  </si>
  <si>
    <t>Total</t>
  </si>
  <si>
    <t>Trem</t>
  </si>
  <si>
    <t>Ano demanda máxima base</t>
  </si>
  <si>
    <t>Cenário base</t>
  </si>
  <si>
    <t>Ano crítico</t>
  </si>
  <si>
    <t>Polo de carga ou descarga?</t>
  </si>
  <si>
    <t>Trafega pelo macro trecho?</t>
  </si>
  <si>
    <t>Farelo de Soja</t>
  </si>
  <si>
    <t>Fertilizantes</t>
  </si>
  <si>
    <t>Etanol</t>
  </si>
  <si>
    <t>Gasolina</t>
  </si>
  <si>
    <t>Diesel</t>
  </si>
  <si>
    <t>P00-P10</t>
  </si>
  <si>
    <t>Graneleiro Retorno</t>
  </si>
  <si>
    <t>Combustível Retorno</t>
  </si>
  <si>
    <t>Combustível</t>
  </si>
  <si>
    <t># Concessões</t>
  </si>
  <si>
    <t>FGRAO 2</t>
  </si>
  <si>
    <t>FIOL 1</t>
  </si>
  <si>
    <t>FIOL 2</t>
  </si>
  <si>
    <t>FIOL 3</t>
  </si>
  <si>
    <t>RMC</t>
  </si>
  <si>
    <t>Soja em Grão</t>
  </si>
  <si>
    <t>Milho em Grão</t>
  </si>
  <si>
    <t>Açúcar</t>
  </si>
  <si>
    <t>Pátios</t>
  </si>
  <si>
    <t>Entrada na FGRAO</t>
  </si>
  <si>
    <t>Saída na FGRAO</t>
  </si>
  <si>
    <t>Cenário 01 - Redução de pátios</t>
  </si>
  <si>
    <t>P10-P47</t>
  </si>
  <si>
    <t>Soja</t>
  </si>
  <si>
    <t>Granel sólido agrícola</t>
  </si>
  <si>
    <t>Água Boa</t>
  </si>
  <si>
    <t>Miritituba</t>
  </si>
  <si>
    <t>Leste</t>
  </si>
  <si>
    <t>ABA</t>
  </si>
  <si>
    <t>P00</t>
  </si>
  <si>
    <t>Sinop (P00)</t>
  </si>
  <si>
    <t>P48</t>
  </si>
  <si>
    <t>Miritituba (P48)</t>
  </si>
  <si>
    <t>Terceiros</t>
  </si>
  <si>
    <t>Exportação</t>
  </si>
  <si>
    <t>Estudo EDLP</t>
  </si>
  <si>
    <t>Milho</t>
  </si>
  <si>
    <t>Granel líquido</t>
  </si>
  <si>
    <t>Próprio</t>
  </si>
  <si>
    <t>Importação</t>
  </si>
  <si>
    <t>Granel sólido não agrícola</t>
  </si>
  <si>
    <t>Campo Novo dos Parecis</t>
  </si>
  <si>
    <t>Oeste</t>
  </si>
  <si>
    <t>CNP</t>
  </si>
  <si>
    <t>Nobres</t>
  </si>
  <si>
    <t>NBR</t>
  </si>
  <si>
    <t>Lucas do Rio Verde</t>
  </si>
  <si>
    <t>LRV</t>
  </si>
  <si>
    <t>Matupá</t>
  </si>
  <si>
    <t>P10</t>
  </si>
  <si>
    <t>Matupá (P10)</t>
  </si>
  <si>
    <t>Sinop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</si>
</sst>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_-#,##0_-;\-* #,##0_-;_-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</font>
    <font>
      <b/>
      <sz val="14"/>
      <color rgb="FFFFFFFF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theme="0"/>
      </left>
      <right style="double">
        <color theme="0"/>
      </right>
      <top style="medium">
        <color auto="1"/>
      </top>
      <bottom/>
      <diagonal/>
    </border>
    <border>
      <left style="double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theme="0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theme="0"/>
      </left>
      <right style="medium">
        <color auto="1"/>
      </right>
      <top style="medium">
        <color auto="1"/>
      </top>
      <bottom/>
      <diagonal/>
    </border>
    <border>
      <left style="double">
        <color theme="0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auto="1"/>
      </left>
      <right style="double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Border="1"/>
    <xf numFmtId="0" fontId="7" fillId="4" borderId="1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7" fillId="4" borderId="10" xfId="3" applyNumberFormat="1" applyFont="1" applyFill="1" applyBorder="1" applyAlignment="1">
      <alignment horizontal="center" vertical="center"/>
    </xf>
    <xf numFmtId="1" fontId="7" fillId="4" borderId="0" xfId="3" applyNumberFormat="1" applyFont="1" applyFill="1" applyBorder="1" applyAlignment="1">
      <alignment horizontal="center" vertical="center"/>
    </xf>
    <xf numFmtId="1" fontId="7" fillId="4" borderId="12" xfId="3" applyNumberFormat="1" applyFont="1" applyFill="1" applyBorder="1" applyAlignment="1">
      <alignment horizontal="center" vertical="center"/>
    </xf>
    <xf numFmtId="165" fontId="2" fillId="0" borderId="14" xfId="4" applyNumberFormat="1" applyFont="1" applyFill="1" applyBorder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/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0" fillId="3" borderId="22" xfId="0" applyFill="1" applyBorder="1"/>
    <xf numFmtId="0" fontId="3" fillId="0" borderId="0" xfId="0" applyFont="1" applyFill="1" applyBorder="1" applyAlignment="1">
      <alignment horizontal="center" vertical="center"/>
    </xf>
    <xf numFmtId="164" fontId="5" fillId="0" borderId="0" xfId="4" applyNumberFormat="1" applyFont="1" applyFill="1" applyBorder="1"/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0" fillId="2" borderId="0" xfId="0" applyFill="1" applyBorder="1"/>
    <xf numFmtId="0" fontId="7" fillId="4" borderId="19" xfId="0" applyFont="1" applyFill="1" applyBorder="1" applyAlignment="1">
      <alignment horizontal="center"/>
    </xf>
    <xf numFmtId="43" fontId="0" fillId="0" borderId="1" xfId="4" applyFont="1" applyBorder="1"/>
    <xf numFmtId="43" fontId="6" fillId="0" borderId="23" xfId="0" applyNumberFormat="1" applyFont="1" applyBorder="1"/>
    <xf numFmtId="0" fontId="0" fillId="0" borderId="25" xfId="0" applyBorder="1"/>
    <xf numFmtId="0" fontId="0" fillId="0" borderId="28" xfId="0" applyBorder="1"/>
    <xf numFmtId="0" fontId="0" fillId="0" borderId="24" xfId="0" applyBorder="1"/>
    <xf numFmtId="0" fontId="0" fillId="0" borderId="31" xfId="0" applyBorder="1"/>
    <xf numFmtId="43" fontId="6" fillId="0" borderId="35" xfId="4" applyFont="1" applyBorder="1"/>
    <xf numFmtId="43" fontId="6" fillId="0" borderId="34" xfId="4" applyFont="1" applyBorder="1"/>
    <xf numFmtId="0" fontId="6" fillId="0" borderId="28" xfId="0" applyFont="1" applyBorder="1"/>
    <xf numFmtId="43" fontId="6" fillId="0" borderId="29" xfId="0" applyNumberFormat="1" applyFont="1" applyBorder="1"/>
    <xf numFmtId="0" fontId="6" fillId="0" borderId="24" xfId="0" applyFont="1" applyBorder="1"/>
    <xf numFmtId="0" fontId="6" fillId="0" borderId="30" xfId="0" applyFont="1" applyBorder="1"/>
    <xf numFmtId="43" fontId="6" fillId="0" borderId="0" xfId="0" applyNumberFormat="1" applyFont="1" applyBorder="1"/>
    <xf numFmtId="0" fontId="6" fillId="0" borderId="0" xfId="0" applyFont="1" applyFill="1" applyBorder="1" applyAlignment="1">
      <alignment horizontal="right"/>
    </xf>
    <xf numFmtId="0" fontId="6" fillId="0" borderId="37" xfId="0" applyFont="1" applyFill="1" applyBorder="1" applyAlignment="1">
      <alignment horizontal="right"/>
    </xf>
    <xf numFmtId="43" fontId="6" fillId="0" borderId="0" xfId="0" applyNumberFormat="1" applyFont="1" applyFill="1" applyBorder="1"/>
    <xf numFmtId="43" fontId="0" fillId="0" borderId="1" xfId="4" applyFont="1" applyFill="1" applyBorder="1"/>
    <xf numFmtId="43" fontId="6" fillId="0" borderId="23" xfId="0" applyNumberFormat="1" applyFont="1" applyFill="1" applyBorder="1"/>
    <xf numFmtId="0" fontId="2" fillId="6" borderId="8" xfId="0" applyFont="1" applyFill="1" applyBorder="1" applyAlignment="1">
      <alignment horizontal="center"/>
    </xf>
    <xf numFmtId="0" fontId="2" fillId="6" borderId="43" xfId="0" applyFont="1" applyFill="1" applyBorder="1" applyAlignment="1">
      <alignment horizontal="center"/>
    </xf>
    <xf numFmtId="0" fontId="2" fillId="6" borderId="38" xfId="0" applyFont="1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2" fillId="6" borderId="39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165" fontId="2" fillId="0" borderId="12" xfId="4" applyNumberFormat="1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/>
    </xf>
    <xf numFmtId="165" fontId="2" fillId="0" borderId="17" xfId="4" applyNumberFormat="1" applyFont="1" applyFill="1" applyBorder="1" applyAlignment="1">
      <alignment horizontal="center" vertical="center"/>
    </xf>
    <xf numFmtId="165" fontId="2" fillId="0" borderId="16" xfId="4" applyNumberFormat="1" applyFont="1" applyFill="1" applyBorder="1" applyAlignment="1">
      <alignment horizontal="center" vertical="center"/>
    </xf>
    <xf numFmtId="165" fontId="2" fillId="0" borderId="46" xfId="4" applyNumberFormat="1" applyFont="1" applyFill="1" applyBorder="1" applyAlignment="1">
      <alignment horizontal="center" vertical="center"/>
    </xf>
    <xf numFmtId="43" fontId="1" fillId="0" borderId="29" xfId="4" applyFont="1" applyBorder="1"/>
    <xf numFmtId="0" fontId="0" fillId="0" borderId="28" xfId="0" applyFont="1" applyBorder="1"/>
    <xf numFmtId="43" fontId="1" fillId="0" borderId="31" xfId="4" applyFont="1" applyBorder="1"/>
    <xf numFmtId="0" fontId="0" fillId="0" borderId="25" xfId="0" applyFont="1" applyBorder="1"/>
    <xf numFmtId="43" fontId="1" fillId="0" borderId="30" xfId="4" applyFont="1" applyBorder="1"/>
    <xf numFmtId="0" fontId="0" fillId="0" borderId="24" xfId="0" applyFont="1" applyBorder="1"/>
    <xf numFmtId="0" fontId="2" fillId="7" borderId="8" xfId="0" applyFont="1" applyFill="1" applyBorder="1" applyAlignment="1">
      <alignment horizontal="center"/>
    </xf>
    <xf numFmtId="0" fontId="2" fillId="7" borderId="43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 wrapText="1"/>
    </xf>
    <xf numFmtId="0" fontId="7" fillId="4" borderId="32" xfId="0" applyFont="1" applyFill="1" applyBorder="1" applyAlignment="1">
      <alignment horizontal="center"/>
    </xf>
    <xf numFmtId="0" fontId="7" fillId="4" borderId="33" xfId="0" applyFont="1" applyFill="1" applyBorder="1" applyAlignment="1">
      <alignment horizontal="center"/>
    </xf>
    <xf numFmtId="0" fontId="7" fillId="4" borderId="36" xfId="0" applyFont="1" applyFill="1" applyBorder="1" applyAlignment="1">
      <alignment horizontal="center"/>
    </xf>
    <xf numFmtId="0" fontId="7" fillId="4" borderId="37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right"/>
    </xf>
    <xf numFmtId="0" fontId="6" fillId="0" borderId="27" xfId="0" applyFont="1" applyFill="1" applyBorder="1" applyAlignment="1">
      <alignment horizontal="right"/>
    </xf>
  </cellXfs>
  <cellStyles count="5">
    <cellStyle name="Normal" xfId="0" builtinId="0"/>
    <cellStyle name="Normal - Style1" xfId="1"/>
    <cellStyle name="Separador de milhares 2" xfId="2"/>
    <cellStyle name="Vírgula" xfId="4" builtinId="3"/>
    <cellStyle name="Vírgula 2" xfId="3"/>
  </cellStyles>
  <dxfs count="20"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border>
        <left style="thin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</border>
    </dxf>
    <dxf>
      <border>
        <left/>
        <right/>
        <vertical/>
        <horizontal/>
      </border>
    </dxf>
    <dxf>
      <border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>
        <left style="thin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</border>
    </dxf>
    <dxf>
      <border>
        <left/>
        <right/>
        <vertical/>
        <horizontal/>
      </border>
    </dxf>
    <dxf>
      <border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>
        <left style="thin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</border>
    </dxf>
    <dxf>
      <border>
        <left/>
        <right/>
        <vertical/>
        <horizontal/>
      </border>
    </dxf>
    <dxf>
      <border>
        <top style="thin">
          <color theme="0" tint="-0.24994659260841701"/>
        </top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UFER/PPI%20FERROVIAS/02.%20Novas%20Concess&#245;es/02.%20FERROGR&#195;O/04.%20Estudo%20de%20Demanda/02.%20P&#243;s%20AP/02.%20Caderno%20de%20Demanda%20P&#243;s%20AP/1.1%20FGRAO%20-%20Matriz%20Origem%20Destin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.%20FGRAO%20-%20Informa&#231;&#245;e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riz Origem Destino"/>
      <sheetName val="Original EDLP"/>
      <sheetName val="TU p MEF"/>
      <sheetName val="TKU p MEF"/>
      <sheetName val="TKU p produto"/>
      <sheetName val="Terminais I"/>
    </sheetNames>
    <sheetDataSet>
      <sheetData sheetId="0"/>
      <sheetData sheetId="1">
        <row r="3">
          <cell r="A3">
            <v>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o OLD"/>
      <sheetName val="Loco"/>
      <sheetName val="Vagoes OLD"/>
      <sheetName val="Vagoes"/>
      <sheetName val="Trechos OLD"/>
      <sheetName val="Patios"/>
      <sheetName val="Plano de Via"/>
      <sheetName val="PatiosOld"/>
      <sheetName val="Sazonalidade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Sinop (P00)</v>
          </cell>
          <cell r="C2">
            <v>0</v>
          </cell>
          <cell r="D2">
            <v>3.5</v>
          </cell>
        </row>
        <row r="3">
          <cell r="B3" t="str">
            <v>(P01)</v>
          </cell>
          <cell r="C3">
            <v>11.3</v>
          </cell>
          <cell r="D3">
            <v>14.8</v>
          </cell>
        </row>
        <row r="4">
          <cell r="B4" t="str">
            <v>(P02)</v>
          </cell>
          <cell r="C4">
            <v>35.049999999999997</v>
          </cell>
          <cell r="D4">
            <v>38.549999999999997</v>
          </cell>
        </row>
        <row r="5">
          <cell r="B5" t="str">
            <v>(P03)</v>
          </cell>
          <cell r="C5">
            <v>54.8</v>
          </cell>
          <cell r="D5">
            <v>58.3</v>
          </cell>
        </row>
        <row r="6">
          <cell r="B6" t="str">
            <v>(P04)</v>
          </cell>
          <cell r="C6">
            <v>74.89</v>
          </cell>
          <cell r="D6">
            <v>78.39</v>
          </cell>
        </row>
        <row r="7">
          <cell r="B7" t="str">
            <v>(P05)</v>
          </cell>
          <cell r="C7">
            <v>98.3</v>
          </cell>
          <cell r="D7">
            <v>101.8</v>
          </cell>
        </row>
        <row r="8">
          <cell r="B8" t="str">
            <v>(P06)</v>
          </cell>
          <cell r="C8">
            <v>118.3</v>
          </cell>
          <cell r="D8">
            <v>121.8</v>
          </cell>
        </row>
        <row r="9">
          <cell r="B9" t="str">
            <v>(P07)</v>
          </cell>
          <cell r="C9">
            <v>131.30000000000001</v>
          </cell>
          <cell r="D9">
            <v>134.80000000000001</v>
          </cell>
        </row>
        <row r="10">
          <cell r="B10" t="str">
            <v>(P08)</v>
          </cell>
          <cell r="C10">
            <v>154.19999999999999</v>
          </cell>
          <cell r="D10">
            <v>157.69999999999999</v>
          </cell>
        </row>
        <row r="11">
          <cell r="B11" t="str">
            <v>(P09)</v>
          </cell>
          <cell r="C11">
            <v>170.4</v>
          </cell>
          <cell r="D11">
            <v>173.9</v>
          </cell>
        </row>
        <row r="12">
          <cell r="B12" t="str">
            <v>Matupá (P10)</v>
          </cell>
          <cell r="C12">
            <v>195.35</v>
          </cell>
          <cell r="D12">
            <v>198.85</v>
          </cell>
        </row>
        <row r="13">
          <cell r="B13" t="str">
            <v>(P11)</v>
          </cell>
          <cell r="C13">
            <v>211</v>
          </cell>
          <cell r="D13">
            <v>214.5</v>
          </cell>
        </row>
        <row r="14">
          <cell r="B14" t="str">
            <v>(P12)</v>
          </cell>
          <cell r="C14">
            <v>231</v>
          </cell>
          <cell r="D14">
            <v>234.5</v>
          </cell>
        </row>
        <row r="15">
          <cell r="B15" t="str">
            <v>(P13)</v>
          </cell>
          <cell r="C15">
            <v>247.45</v>
          </cell>
          <cell r="D15">
            <v>250.95</v>
          </cell>
        </row>
        <row r="16">
          <cell r="B16" t="str">
            <v>(P14)</v>
          </cell>
          <cell r="C16">
            <v>263</v>
          </cell>
          <cell r="D16">
            <v>266.5</v>
          </cell>
        </row>
        <row r="17">
          <cell r="B17" t="str">
            <v>(P15)</v>
          </cell>
          <cell r="C17">
            <v>286.7</v>
          </cell>
          <cell r="D17">
            <v>290.2</v>
          </cell>
        </row>
        <row r="18">
          <cell r="B18" t="str">
            <v>(P16)</v>
          </cell>
          <cell r="C18">
            <v>307.39999999999998</v>
          </cell>
          <cell r="D18">
            <v>310.89999999999998</v>
          </cell>
        </row>
        <row r="19">
          <cell r="B19" t="str">
            <v>(P17)</v>
          </cell>
          <cell r="C19">
            <v>332.8</v>
          </cell>
          <cell r="D19">
            <v>336.3</v>
          </cell>
        </row>
        <row r="20">
          <cell r="B20" t="str">
            <v>(P18)</v>
          </cell>
          <cell r="C20">
            <v>350</v>
          </cell>
          <cell r="D20">
            <v>353.5</v>
          </cell>
        </row>
        <row r="21">
          <cell r="B21" t="str">
            <v>(P19)</v>
          </cell>
          <cell r="C21">
            <v>372.5</v>
          </cell>
          <cell r="D21">
            <v>376</v>
          </cell>
        </row>
        <row r="22">
          <cell r="B22" t="str">
            <v>(P20)</v>
          </cell>
          <cell r="C22">
            <v>399.3</v>
          </cell>
          <cell r="D22">
            <v>402.8</v>
          </cell>
        </row>
        <row r="23">
          <cell r="B23" t="str">
            <v>(P21)</v>
          </cell>
          <cell r="C23">
            <v>411.1</v>
          </cell>
          <cell r="D23">
            <v>414.6</v>
          </cell>
        </row>
        <row r="24">
          <cell r="B24" t="str">
            <v>(P22)</v>
          </cell>
          <cell r="C24">
            <v>429.5</v>
          </cell>
          <cell r="D24">
            <v>433</v>
          </cell>
        </row>
        <row r="25">
          <cell r="B25" t="str">
            <v>(P23)</v>
          </cell>
          <cell r="C25">
            <v>452.25</v>
          </cell>
          <cell r="D25">
            <v>455.75</v>
          </cell>
        </row>
        <row r="26">
          <cell r="B26" t="str">
            <v>(P24)</v>
          </cell>
          <cell r="C26">
            <v>472.6</v>
          </cell>
          <cell r="D26">
            <v>476.1</v>
          </cell>
        </row>
        <row r="27">
          <cell r="B27" t="str">
            <v>(P25)</v>
          </cell>
          <cell r="C27">
            <v>491.5</v>
          </cell>
          <cell r="D27">
            <v>495</v>
          </cell>
        </row>
        <row r="28">
          <cell r="B28" t="str">
            <v>(P26)</v>
          </cell>
          <cell r="C28">
            <v>511.6</v>
          </cell>
          <cell r="D28">
            <v>515.1</v>
          </cell>
        </row>
        <row r="29">
          <cell r="B29" t="str">
            <v>(P27)</v>
          </cell>
          <cell r="C29">
            <v>529.70000000000005</v>
          </cell>
          <cell r="D29">
            <v>533.20000000000005</v>
          </cell>
        </row>
        <row r="30">
          <cell r="B30" t="str">
            <v>(P28)</v>
          </cell>
          <cell r="C30">
            <v>543.45000000000005</v>
          </cell>
          <cell r="D30">
            <v>546.95000000000005</v>
          </cell>
        </row>
        <row r="31">
          <cell r="B31" t="str">
            <v>(P29)</v>
          </cell>
          <cell r="C31">
            <v>564.9</v>
          </cell>
          <cell r="D31">
            <v>568.4</v>
          </cell>
        </row>
        <row r="32">
          <cell r="B32" t="str">
            <v>(P30)</v>
          </cell>
          <cell r="C32">
            <v>583.85</v>
          </cell>
          <cell r="D32">
            <v>587.35</v>
          </cell>
        </row>
        <row r="33">
          <cell r="B33" t="str">
            <v>(P31)</v>
          </cell>
          <cell r="C33">
            <v>603.15</v>
          </cell>
          <cell r="D33">
            <v>606.65</v>
          </cell>
        </row>
        <row r="34">
          <cell r="B34" t="str">
            <v>(P32)</v>
          </cell>
          <cell r="C34">
            <v>624.29999999999995</v>
          </cell>
          <cell r="D34">
            <v>627.79999999999995</v>
          </cell>
        </row>
        <row r="35">
          <cell r="B35" t="str">
            <v>(P33)</v>
          </cell>
          <cell r="C35">
            <v>643.29999999999995</v>
          </cell>
          <cell r="D35">
            <v>646.79999999999995</v>
          </cell>
        </row>
        <row r="36">
          <cell r="B36" t="str">
            <v>(P34)</v>
          </cell>
          <cell r="C36">
            <v>661.85</v>
          </cell>
          <cell r="D36">
            <v>665.35</v>
          </cell>
        </row>
        <row r="37">
          <cell r="B37" t="str">
            <v>(P35)</v>
          </cell>
          <cell r="C37">
            <v>676.87</v>
          </cell>
          <cell r="D37">
            <v>680.37</v>
          </cell>
        </row>
        <row r="38">
          <cell r="B38" t="str">
            <v>(P36)</v>
          </cell>
          <cell r="C38">
            <v>692.4</v>
          </cell>
          <cell r="D38">
            <v>695.9</v>
          </cell>
        </row>
        <row r="39">
          <cell r="B39" t="str">
            <v>(P37)</v>
          </cell>
          <cell r="C39">
            <v>714.4</v>
          </cell>
          <cell r="D39">
            <v>717.9</v>
          </cell>
        </row>
        <row r="40">
          <cell r="B40" t="str">
            <v>(P38)</v>
          </cell>
          <cell r="C40">
            <v>729</v>
          </cell>
          <cell r="D40">
            <v>732.5</v>
          </cell>
        </row>
        <row r="41">
          <cell r="B41" t="str">
            <v>(P39)</v>
          </cell>
          <cell r="C41">
            <v>748.75</v>
          </cell>
          <cell r="D41">
            <v>752.25</v>
          </cell>
        </row>
        <row r="42">
          <cell r="B42" t="str">
            <v>(P40)</v>
          </cell>
          <cell r="C42">
            <v>764.45</v>
          </cell>
          <cell r="D42">
            <v>767.95</v>
          </cell>
        </row>
        <row r="43">
          <cell r="B43" t="str">
            <v>(P41)</v>
          </cell>
          <cell r="C43">
            <v>784.65</v>
          </cell>
          <cell r="D43">
            <v>788.15</v>
          </cell>
        </row>
        <row r="44">
          <cell r="B44" t="str">
            <v>(P42)</v>
          </cell>
          <cell r="C44">
            <v>806.9</v>
          </cell>
          <cell r="D44">
            <v>810.4</v>
          </cell>
        </row>
        <row r="45">
          <cell r="B45" t="str">
            <v>(P43)</v>
          </cell>
          <cell r="C45">
            <v>822.6</v>
          </cell>
          <cell r="D45">
            <v>826.1</v>
          </cell>
        </row>
        <row r="46">
          <cell r="B46" t="str">
            <v>(P44)</v>
          </cell>
          <cell r="C46">
            <v>845.1</v>
          </cell>
          <cell r="D46">
            <v>848.6</v>
          </cell>
        </row>
        <row r="47">
          <cell r="B47" t="str">
            <v>(P45)</v>
          </cell>
          <cell r="C47">
            <v>864.5</v>
          </cell>
          <cell r="D47">
            <v>868</v>
          </cell>
        </row>
        <row r="48">
          <cell r="B48" t="str">
            <v>(P46)</v>
          </cell>
          <cell r="C48">
            <v>887.45</v>
          </cell>
          <cell r="D48">
            <v>890.95</v>
          </cell>
        </row>
        <row r="49">
          <cell r="B49" t="str">
            <v>(P47)</v>
          </cell>
          <cell r="C49">
            <v>909.25</v>
          </cell>
          <cell r="D49">
            <v>912.75</v>
          </cell>
        </row>
        <row r="50">
          <cell r="B50" t="str">
            <v>Ent. Itapacurá (EIT)</v>
          </cell>
          <cell r="C50">
            <v>921.06452000000002</v>
          </cell>
          <cell r="D50">
            <v>921.06452000000002</v>
          </cell>
        </row>
        <row r="51">
          <cell r="B51" t="str">
            <v>Ent. Santarenzinho (EST)</v>
          </cell>
          <cell r="C51">
            <v>921.43223899999998</v>
          </cell>
          <cell r="D51">
            <v>921.43223899999998</v>
          </cell>
        </row>
        <row r="52">
          <cell r="B52" t="str">
            <v>Miritituba (P48)</v>
          </cell>
          <cell r="C52">
            <v>929.64062000000001</v>
          </cell>
          <cell r="D52">
            <v>933.14062000000001</v>
          </cell>
        </row>
        <row r="53">
          <cell r="B53" t="str">
            <v>Ent. Itapacurá (EIT)</v>
          </cell>
          <cell r="C53">
            <v>0.46451999999999999</v>
          </cell>
          <cell r="D53">
            <v>0.46451999999999999</v>
          </cell>
        </row>
        <row r="54">
          <cell r="B54" t="str">
            <v>Itapacurá (P49)</v>
          </cell>
          <cell r="C54">
            <v>11</v>
          </cell>
          <cell r="D54">
            <v>14.5</v>
          </cell>
        </row>
        <row r="55">
          <cell r="B55" t="str">
            <v>Ent. Santarenzinho (EST)</v>
          </cell>
          <cell r="C55">
            <v>0.43230239999999998</v>
          </cell>
          <cell r="D55">
            <v>0.43230239999999998</v>
          </cell>
        </row>
        <row r="56">
          <cell r="B56" t="str">
            <v>(P50)</v>
          </cell>
          <cell r="C56">
            <v>10.5</v>
          </cell>
          <cell r="D56">
            <v>14</v>
          </cell>
        </row>
        <row r="57">
          <cell r="B57" t="str">
            <v>Santarenzinho (P51)</v>
          </cell>
          <cell r="C57">
            <v>32.726737</v>
          </cell>
          <cell r="D57">
            <v>36.226737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DN43"/>
  <sheetViews>
    <sheetView showGridLines="0" topLeftCell="AC1" workbookViewId="0">
      <selection activeCell="BC43" sqref="BC43"/>
    </sheetView>
  </sheetViews>
  <sheetFormatPr defaultRowHeight="15" x14ac:dyDescent="0.25"/>
  <cols>
    <col min="1" max="1" width="14.28515625" bestFit="1" customWidth="1"/>
    <col min="2" max="2" width="29.42578125" bestFit="1" customWidth="1"/>
    <col min="3" max="3" width="15" bestFit="1" customWidth="1"/>
    <col min="4" max="4" width="13.28515625" bestFit="1" customWidth="1"/>
    <col min="5" max="5" width="22.85546875" customWidth="1"/>
    <col min="6" max="7" width="22.28515625" bestFit="1" customWidth="1"/>
    <col min="8" max="9" width="9.140625" bestFit="1" customWidth="1"/>
    <col min="10" max="10" width="5.7109375" bestFit="1" customWidth="1"/>
    <col min="11" max="11" width="22.28515625" bestFit="1" customWidth="1"/>
    <col min="12" max="12" width="7.5703125" bestFit="1" customWidth="1"/>
    <col min="13" max="13" width="5.7109375" bestFit="1" customWidth="1"/>
    <col min="14" max="14" width="13.7109375" bestFit="1" customWidth="1"/>
    <col min="15" max="15" width="7.5703125" bestFit="1" customWidth="1"/>
    <col min="16" max="16" width="5.7109375" bestFit="1" customWidth="1"/>
    <col min="17" max="17" width="13.7109375" bestFit="1" customWidth="1"/>
    <col min="18" max="19" width="9.140625" bestFit="1" customWidth="1"/>
    <col min="20" max="20" width="5.7109375" bestFit="1" customWidth="1"/>
    <col min="21" max="21" width="22.28515625" bestFit="1" customWidth="1"/>
    <col min="22" max="22" width="7.5703125" customWidth="1"/>
    <col min="23" max="23" width="9.140625" bestFit="1" customWidth="1"/>
    <col min="24" max="24" width="4.5703125" bestFit="1" customWidth="1"/>
    <col min="25" max="25" width="6.140625" bestFit="1" customWidth="1"/>
    <col min="26" max="26" width="6" bestFit="1" customWidth="1"/>
    <col min="27" max="27" width="4.5703125" bestFit="1" customWidth="1"/>
    <col min="28" max="28" width="4.42578125" bestFit="1" customWidth="1"/>
    <col min="29" max="29" width="5.85546875" bestFit="1" customWidth="1"/>
    <col min="30" max="30" width="4.7109375" bestFit="1" customWidth="1"/>
    <col min="31" max="31" width="5.42578125" bestFit="1" customWidth="1"/>
    <col min="32" max="33" width="6.85546875" customWidth="1"/>
    <col min="34" max="34" width="6.85546875" bestFit="1" customWidth="1"/>
    <col min="35" max="37" width="5.140625" customWidth="1"/>
    <col min="38" max="38" width="5.140625" bestFit="1" customWidth="1"/>
    <col min="39" max="39" width="5.28515625" bestFit="1" customWidth="1"/>
    <col min="40" max="40" width="5.140625" bestFit="1" customWidth="1"/>
    <col min="41" max="42" width="7.140625" customWidth="1"/>
    <col min="43" max="43" width="17.7109375" bestFit="1" customWidth="1"/>
    <col min="44" max="44" width="17.85546875" bestFit="1" customWidth="1"/>
    <col min="45" max="45" width="18.5703125" bestFit="1" customWidth="1"/>
    <col min="46" max="46" width="21.5703125" bestFit="1" customWidth="1"/>
    <col min="47" max="47" width="20.140625" bestFit="1" customWidth="1"/>
    <col min="48" max="52" width="10.28515625" hidden="1" customWidth="1"/>
    <col min="53" max="53" width="11.28515625" bestFit="1" customWidth="1"/>
    <col min="54" max="57" width="10.28515625" bestFit="1" customWidth="1"/>
    <col min="58" max="112" width="11.28515625" bestFit="1" customWidth="1"/>
    <col min="113" max="118" width="11.28515625" hidden="1" customWidth="1"/>
  </cols>
  <sheetData>
    <row r="1" spans="1:118" ht="15" customHeight="1" x14ac:dyDescent="0.25">
      <c r="A1" s="88" t="s">
        <v>8</v>
      </c>
      <c r="B1" s="90" t="s">
        <v>9</v>
      </c>
      <c r="C1" s="92" t="s">
        <v>10</v>
      </c>
      <c r="D1" s="93"/>
      <c r="E1" s="94"/>
      <c r="F1" s="48" t="s">
        <v>11</v>
      </c>
      <c r="G1" s="49" t="s">
        <v>12</v>
      </c>
      <c r="H1" s="92" t="s">
        <v>13</v>
      </c>
      <c r="I1" s="93"/>
      <c r="J1" s="93"/>
      <c r="K1" s="94"/>
      <c r="L1" s="92" t="s">
        <v>77</v>
      </c>
      <c r="M1" s="93"/>
      <c r="N1" s="94"/>
      <c r="O1" s="92" t="s">
        <v>78</v>
      </c>
      <c r="P1" s="93"/>
      <c r="Q1" s="94"/>
      <c r="R1" s="92" t="s">
        <v>14</v>
      </c>
      <c r="S1" s="93"/>
      <c r="T1" s="93"/>
      <c r="U1" s="94"/>
      <c r="V1" s="92" t="s">
        <v>15</v>
      </c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4"/>
      <c r="AQ1" s="95" t="s">
        <v>16</v>
      </c>
      <c r="AR1" s="97" t="s">
        <v>67</v>
      </c>
      <c r="AS1" s="97" t="s">
        <v>17</v>
      </c>
      <c r="AT1" s="97" t="s">
        <v>18</v>
      </c>
      <c r="AU1" s="84" t="s">
        <v>19</v>
      </c>
      <c r="AV1" s="86" t="s">
        <v>20</v>
      </c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</row>
    <row r="2" spans="1:118" x14ac:dyDescent="0.25">
      <c r="A2" s="89"/>
      <c r="B2" s="91"/>
      <c r="C2" s="2" t="s">
        <v>21</v>
      </c>
      <c r="D2" s="3" t="s">
        <v>22</v>
      </c>
      <c r="E2" s="4" t="s">
        <v>23</v>
      </c>
      <c r="F2" s="2" t="s">
        <v>24</v>
      </c>
      <c r="G2" s="4" t="s">
        <v>24</v>
      </c>
      <c r="H2" s="2" t="s">
        <v>25</v>
      </c>
      <c r="I2" s="3" t="s">
        <v>0</v>
      </c>
      <c r="J2" s="3" t="s">
        <v>26</v>
      </c>
      <c r="K2" s="4" t="s">
        <v>27</v>
      </c>
      <c r="L2" s="2" t="s">
        <v>0</v>
      </c>
      <c r="M2" s="3" t="s">
        <v>26</v>
      </c>
      <c r="N2" s="4" t="s">
        <v>27</v>
      </c>
      <c r="O2" s="2" t="s">
        <v>0</v>
      </c>
      <c r="P2" s="3" t="s">
        <v>26</v>
      </c>
      <c r="Q2" s="4" t="s">
        <v>27</v>
      </c>
      <c r="R2" s="2" t="s">
        <v>25</v>
      </c>
      <c r="S2" s="3" t="s">
        <v>0</v>
      </c>
      <c r="T2" s="3" t="s">
        <v>26</v>
      </c>
      <c r="U2" s="4" t="s">
        <v>27</v>
      </c>
      <c r="V2" s="2" t="s">
        <v>28</v>
      </c>
      <c r="W2" s="3" t="s">
        <v>68</v>
      </c>
      <c r="X2" s="3" t="s">
        <v>29</v>
      </c>
      <c r="Y2" s="3" t="s">
        <v>30</v>
      </c>
      <c r="Z2" s="3" t="s">
        <v>31</v>
      </c>
      <c r="AA2" s="3" t="s">
        <v>32</v>
      </c>
      <c r="AB2" s="3" t="s">
        <v>33</v>
      </c>
      <c r="AC2" s="3" t="s">
        <v>34</v>
      </c>
      <c r="AD2" s="3" t="s">
        <v>35</v>
      </c>
      <c r="AE2" s="3" t="s">
        <v>36</v>
      </c>
      <c r="AF2" s="3" t="s">
        <v>69</v>
      </c>
      <c r="AG2" s="3" t="s">
        <v>70</v>
      </c>
      <c r="AH2" s="3" t="s">
        <v>71</v>
      </c>
      <c r="AI2" s="3" t="s">
        <v>37</v>
      </c>
      <c r="AJ2" s="3" t="s">
        <v>38</v>
      </c>
      <c r="AK2" s="3" t="s">
        <v>39</v>
      </c>
      <c r="AL2" s="3" t="s">
        <v>40</v>
      </c>
      <c r="AM2" s="3" t="s">
        <v>41</v>
      </c>
      <c r="AN2" s="3" t="s">
        <v>72</v>
      </c>
      <c r="AO2" s="3" t="s">
        <v>42</v>
      </c>
      <c r="AP2" s="4" t="s">
        <v>43</v>
      </c>
      <c r="AQ2" s="96"/>
      <c r="AR2" s="98"/>
      <c r="AS2" s="98"/>
      <c r="AT2" s="98"/>
      <c r="AU2" s="85"/>
      <c r="AV2" s="5">
        <v>2025</v>
      </c>
      <c r="AW2" s="6">
        <f>AV2+1</f>
        <v>2026</v>
      </c>
      <c r="AX2" s="6">
        <f t="shared" ref="AX2:DI2" si="0">AW2+1</f>
        <v>2027</v>
      </c>
      <c r="AY2" s="6">
        <f t="shared" si="0"/>
        <v>2028</v>
      </c>
      <c r="AZ2" s="6">
        <f t="shared" si="0"/>
        <v>2029</v>
      </c>
      <c r="BA2" s="6">
        <f t="shared" si="0"/>
        <v>2030</v>
      </c>
      <c r="BB2" s="6">
        <f t="shared" si="0"/>
        <v>2031</v>
      </c>
      <c r="BC2" s="6">
        <f t="shared" si="0"/>
        <v>2032</v>
      </c>
      <c r="BD2" s="6">
        <f t="shared" si="0"/>
        <v>2033</v>
      </c>
      <c r="BE2" s="6">
        <f t="shared" si="0"/>
        <v>2034</v>
      </c>
      <c r="BF2" s="6">
        <f t="shared" si="0"/>
        <v>2035</v>
      </c>
      <c r="BG2" s="6">
        <f t="shared" si="0"/>
        <v>2036</v>
      </c>
      <c r="BH2" s="6">
        <f t="shared" si="0"/>
        <v>2037</v>
      </c>
      <c r="BI2" s="6">
        <f t="shared" si="0"/>
        <v>2038</v>
      </c>
      <c r="BJ2" s="6">
        <f t="shared" si="0"/>
        <v>2039</v>
      </c>
      <c r="BK2" s="6">
        <f t="shared" si="0"/>
        <v>2040</v>
      </c>
      <c r="BL2" s="6">
        <f t="shared" si="0"/>
        <v>2041</v>
      </c>
      <c r="BM2" s="6">
        <f t="shared" si="0"/>
        <v>2042</v>
      </c>
      <c r="BN2" s="6">
        <f t="shared" si="0"/>
        <v>2043</v>
      </c>
      <c r="BO2" s="6">
        <f t="shared" si="0"/>
        <v>2044</v>
      </c>
      <c r="BP2" s="6">
        <f t="shared" si="0"/>
        <v>2045</v>
      </c>
      <c r="BQ2" s="6">
        <f t="shared" si="0"/>
        <v>2046</v>
      </c>
      <c r="BR2" s="6">
        <f t="shared" si="0"/>
        <v>2047</v>
      </c>
      <c r="BS2" s="6">
        <f t="shared" si="0"/>
        <v>2048</v>
      </c>
      <c r="BT2" s="6">
        <f t="shared" si="0"/>
        <v>2049</v>
      </c>
      <c r="BU2" s="6">
        <f t="shared" si="0"/>
        <v>2050</v>
      </c>
      <c r="BV2" s="6">
        <f t="shared" si="0"/>
        <v>2051</v>
      </c>
      <c r="BW2" s="6">
        <f t="shared" si="0"/>
        <v>2052</v>
      </c>
      <c r="BX2" s="6">
        <f t="shared" si="0"/>
        <v>2053</v>
      </c>
      <c r="BY2" s="6">
        <f t="shared" si="0"/>
        <v>2054</v>
      </c>
      <c r="BZ2" s="6">
        <f t="shared" si="0"/>
        <v>2055</v>
      </c>
      <c r="CA2" s="6">
        <f t="shared" si="0"/>
        <v>2056</v>
      </c>
      <c r="CB2" s="6">
        <f t="shared" si="0"/>
        <v>2057</v>
      </c>
      <c r="CC2" s="6">
        <f t="shared" si="0"/>
        <v>2058</v>
      </c>
      <c r="CD2" s="6">
        <f t="shared" si="0"/>
        <v>2059</v>
      </c>
      <c r="CE2" s="6">
        <f t="shared" si="0"/>
        <v>2060</v>
      </c>
      <c r="CF2" s="6">
        <f t="shared" si="0"/>
        <v>2061</v>
      </c>
      <c r="CG2" s="6">
        <f t="shared" si="0"/>
        <v>2062</v>
      </c>
      <c r="CH2" s="6">
        <f t="shared" si="0"/>
        <v>2063</v>
      </c>
      <c r="CI2" s="6">
        <f t="shared" si="0"/>
        <v>2064</v>
      </c>
      <c r="CJ2" s="6">
        <f t="shared" si="0"/>
        <v>2065</v>
      </c>
      <c r="CK2" s="6">
        <f t="shared" si="0"/>
        <v>2066</v>
      </c>
      <c r="CL2" s="6">
        <f t="shared" si="0"/>
        <v>2067</v>
      </c>
      <c r="CM2" s="6">
        <f t="shared" si="0"/>
        <v>2068</v>
      </c>
      <c r="CN2" s="6">
        <f t="shared" si="0"/>
        <v>2069</v>
      </c>
      <c r="CO2" s="6">
        <f t="shared" si="0"/>
        <v>2070</v>
      </c>
      <c r="CP2" s="6">
        <f t="shared" si="0"/>
        <v>2071</v>
      </c>
      <c r="CQ2" s="6">
        <f t="shared" si="0"/>
        <v>2072</v>
      </c>
      <c r="CR2" s="6">
        <f t="shared" si="0"/>
        <v>2073</v>
      </c>
      <c r="CS2" s="6">
        <f t="shared" si="0"/>
        <v>2074</v>
      </c>
      <c r="CT2" s="6">
        <f t="shared" si="0"/>
        <v>2075</v>
      </c>
      <c r="CU2" s="6">
        <f t="shared" si="0"/>
        <v>2076</v>
      </c>
      <c r="CV2" s="6">
        <f t="shared" si="0"/>
        <v>2077</v>
      </c>
      <c r="CW2" s="6">
        <f t="shared" si="0"/>
        <v>2078</v>
      </c>
      <c r="CX2" s="6">
        <f t="shared" si="0"/>
        <v>2079</v>
      </c>
      <c r="CY2" s="6">
        <f t="shared" si="0"/>
        <v>2080</v>
      </c>
      <c r="CZ2" s="6">
        <f t="shared" si="0"/>
        <v>2081</v>
      </c>
      <c r="DA2" s="6">
        <f t="shared" si="0"/>
        <v>2082</v>
      </c>
      <c r="DB2" s="6">
        <f t="shared" si="0"/>
        <v>2083</v>
      </c>
      <c r="DC2" s="6">
        <f t="shared" si="0"/>
        <v>2084</v>
      </c>
      <c r="DD2" s="6">
        <f t="shared" si="0"/>
        <v>2085</v>
      </c>
      <c r="DE2" s="6">
        <f t="shared" si="0"/>
        <v>2086</v>
      </c>
      <c r="DF2" s="6">
        <f t="shared" si="0"/>
        <v>2087</v>
      </c>
      <c r="DG2" s="6">
        <f t="shared" si="0"/>
        <v>2088</v>
      </c>
      <c r="DH2" s="6">
        <f t="shared" si="0"/>
        <v>2089</v>
      </c>
      <c r="DI2" s="7">
        <f t="shared" si="0"/>
        <v>2090</v>
      </c>
      <c r="DJ2" s="7">
        <f t="shared" ref="DJ2" si="1">DI2+1</f>
        <v>2091</v>
      </c>
      <c r="DK2" s="7">
        <f t="shared" ref="DK2" si="2">DJ2+1</f>
        <v>2092</v>
      </c>
      <c r="DL2" s="7">
        <f t="shared" ref="DL2" si="3">DK2+1</f>
        <v>2093</v>
      </c>
      <c r="DM2" s="7">
        <f t="shared" ref="DM2" si="4">DL2+1</f>
        <v>2094</v>
      </c>
      <c r="DN2" s="7">
        <f t="shared" ref="DN2" si="5">DM2+1</f>
        <v>2095</v>
      </c>
    </row>
    <row r="3" spans="1:118" ht="14.25" customHeight="1" x14ac:dyDescent="0.25">
      <c r="A3" s="50">
        <v>1</v>
      </c>
      <c r="B3" s="51" t="s">
        <v>36</v>
      </c>
      <c r="C3" s="52" t="s">
        <v>81</v>
      </c>
      <c r="D3" s="51" t="s">
        <v>73</v>
      </c>
      <c r="E3" s="53" t="s">
        <v>82</v>
      </c>
      <c r="F3" s="52" t="s">
        <v>83</v>
      </c>
      <c r="G3" s="53" t="s">
        <v>84</v>
      </c>
      <c r="H3" s="54" t="s">
        <v>36</v>
      </c>
      <c r="I3" s="55" t="s">
        <v>85</v>
      </c>
      <c r="J3" s="55" t="s">
        <v>86</v>
      </c>
      <c r="K3" s="53" t="s">
        <v>83</v>
      </c>
      <c r="L3" s="56" t="s">
        <v>28</v>
      </c>
      <c r="M3" s="55" t="s">
        <v>87</v>
      </c>
      <c r="N3" s="53" t="s">
        <v>88</v>
      </c>
      <c r="O3" s="56" t="s">
        <v>28</v>
      </c>
      <c r="P3" s="55" t="s">
        <v>89</v>
      </c>
      <c r="Q3" s="53" t="s">
        <v>90</v>
      </c>
      <c r="R3" s="54" t="s">
        <v>28</v>
      </c>
      <c r="S3" s="51" t="s">
        <v>28</v>
      </c>
      <c r="T3" s="51" t="s">
        <v>89</v>
      </c>
      <c r="U3" s="53" t="s">
        <v>90</v>
      </c>
      <c r="V3" s="57">
        <v>933.2885</v>
      </c>
      <c r="W3" s="58">
        <v>177</v>
      </c>
      <c r="X3" s="58">
        <v>0</v>
      </c>
      <c r="Y3" s="58">
        <v>0</v>
      </c>
      <c r="Z3" s="58">
        <v>0</v>
      </c>
      <c r="AA3" s="58">
        <v>0</v>
      </c>
      <c r="AB3" s="58">
        <v>0</v>
      </c>
      <c r="AC3" s="58">
        <v>0</v>
      </c>
      <c r="AD3" s="58">
        <v>0</v>
      </c>
      <c r="AE3" s="58">
        <v>516.29999999999995</v>
      </c>
      <c r="AF3" s="58">
        <v>0</v>
      </c>
      <c r="AG3" s="58">
        <v>0</v>
      </c>
      <c r="AH3" s="58">
        <v>0</v>
      </c>
      <c r="AI3" s="58">
        <v>0</v>
      </c>
      <c r="AJ3" s="58">
        <v>0</v>
      </c>
      <c r="AK3" s="58">
        <v>0</v>
      </c>
      <c r="AL3" s="58">
        <v>0</v>
      </c>
      <c r="AM3" s="58">
        <v>0</v>
      </c>
      <c r="AN3" s="58">
        <v>0</v>
      </c>
      <c r="AO3" s="58">
        <v>0</v>
      </c>
      <c r="AP3" s="59">
        <v>1626.5885000000001</v>
      </c>
      <c r="AQ3" s="52">
        <v>0</v>
      </c>
      <c r="AR3" s="51">
        <v>3</v>
      </c>
      <c r="AS3" s="51" t="s">
        <v>91</v>
      </c>
      <c r="AT3" s="51" t="s">
        <v>92</v>
      </c>
      <c r="AU3" s="60" t="s">
        <v>93</v>
      </c>
      <c r="AV3" s="8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0</v>
      </c>
      <c r="BE3" s="9">
        <v>0</v>
      </c>
      <c r="BF3" s="9">
        <v>1262305.0827016463</v>
      </c>
      <c r="BG3" s="9">
        <v>1272661.2321666121</v>
      </c>
      <c r="BH3" s="9">
        <v>1283017.3816315779</v>
      </c>
      <c r="BI3" s="9">
        <v>1293373.5310965434</v>
      </c>
      <c r="BJ3" s="9">
        <v>1303729.6805615092</v>
      </c>
      <c r="BK3" s="9">
        <v>1314085.8300264759</v>
      </c>
      <c r="BL3" s="9">
        <v>1318583.8756065557</v>
      </c>
      <c r="BM3" s="9">
        <v>1323081.9211866355</v>
      </c>
      <c r="BN3" s="9">
        <v>1327579.9667667155</v>
      </c>
      <c r="BO3" s="9">
        <v>1332078.0123467953</v>
      </c>
      <c r="BP3" s="9">
        <v>1238464.8789703669</v>
      </c>
      <c r="BQ3" s="9">
        <v>1242645.6469462854</v>
      </c>
      <c r="BR3" s="9">
        <v>1246826.4149222036</v>
      </c>
      <c r="BS3" s="9">
        <v>1251007.1828981219</v>
      </c>
      <c r="BT3" s="9">
        <v>1255187.9508740404</v>
      </c>
      <c r="BU3" s="9">
        <v>1259368.7188499584</v>
      </c>
      <c r="BV3" s="9">
        <v>1265183.4254390113</v>
      </c>
      <c r="BW3" s="9">
        <v>1270924.0685911637</v>
      </c>
      <c r="BX3" s="9">
        <v>1276595.7915924781</v>
      </c>
      <c r="BY3" s="9">
        <v>1282190.4861899144</v>
      </c>
      <c r="BZ3" s="9">
        <v>1287716.2606365131</v>
      </c>
      <c r="CA3" s="9">
        <v>1293173.1149322737</v>
      </c>
      <c r="CB3" s="9">
        <v>1298556.9949506766</v>
      </c>
      <c r="CC3" s="9">
        <v>1303867.9006917214</v>
      </c>
      <c r="CD3" s="9">
        <v>1309109.8862819285</v>
      </c>
      <c r="CE3" s="9">
        <v>1314278.8975947774</v>
      </c>
      <c r="CF3" s="9">
        <v>1319383.0428833084</v>
      </c>
      <c r="CG3" s="9">
        <v>1324414.2138944815</v>
      </c>
      <c r="CH3" s="9">
        <v>1329376.4647548166</v>
      </c>
      <c r="CI3" s="9">
        <v>1334269.7954643136</v>
      </c>
      <c r="CJ3" s="9">
        <v>1339090.151896453</v>
      </c>
      <c r="CK3" s="9">
        <v>1343845.642304274</v>
      </c>
      <c r="CL3" s="9">
        <v>1348532.2125612572</v>
      </c>
      <c r="CM3" s="9">
        <v>1353153.916793922</v>
      </c>
      <c r="CN3" s="9">
        <v>1357706.7008757491</v>
      </c>
      <c r="CO3" s="9">
        <v>1362190.5648067384</v>
      </c>
      <c r="CP3" s="9">
        <v>1366609.5627134091</v>
      </c>
      <c r="CQ3" s="9">
        <v>1370963.6945957623</v>
      </c>
      <c r="CR3" s="9">
        <v>1375248.9063272767</v>
      </c>
      <c r="CS3" s="9">
        <v>1379473.3061609934</v>
      </c>
      <c r="CT3" s="9">
        <v>1383628.7858438722</v>
      </c>
      <c r="CU3" s="9">
        <v>1387723.4536289524</v>
      </c>
      <c r="CV3" s="9">
        <v>1391753.2553897146</v>
      </c>
      <c r="CW3" s="9">
        <v>1395722.2452526789</v>
      </c>
      <c r="CX3" s="9">
        <v>1399626.369091325</v>
      </c>
      <c r="CY3" s="9">
        <v>1403469.6810321726</v>
      </c>
      <c r="CZ3" s="9">
        <v>1407256.235201742</v>
      </c>
      <c r="DA3" s="9">
        <v>1410977.9233469935</v>
      </c>
      <c r="DB3" s="9">
        <v>1414638.7995944466</v>
      </c>
      <c r="DC3" s="9">
        <v>1418242.9180706211</v>
      </c>
      <c r="DD3" s="9">
        <v>1421786.2246489979</v>
      </c>
      <c r="DE3" s="9">
        <v>1425272.773456096</v>
      </c>
      <c r="DF3" s="9">
        <v>1428702.5644919157</v>
      </c>
      <c r="DG3" s="9">
        <v>1432071.5436299373</v>
      </c>
      <c r="DH3" s="9">
        <v>1435387.8191232006</v>
      </c>
      <c r="DI3" s="9">
        <v>1438651.3909717053</v>
      </c>
      <c r="DJ3" s="9">
        <v>0</v>
      </c>
      <c r="DK3" s="9">
        <v>0</v>
      </c>
      <c r="DL3" s="9">
        <v>0</v>
      </c>
      <c r="DM3" s="9">
        <v>0</v>
      </c>
      <c r="DN3" s="61">
        <v>0</v>
      </c>
    </row>
    <row r="4" spans="1:118" x14ac:dyDescent="0.25">
      <c r="A4" s="50">
        <v>2</v>
      </c>
      <c r="B4" s="51" t="s">
        <v>36</v>
      </c>
      <c r="C4" s="52" t="s">
        <v>94</v>
      </c>
      <c r="D4" s="51" t="s">
        <v>74</v>
      </c>
      <c r="E4" s="53" t="s">
        <v>82</v>
      </c>
      <c r="F4" s="52" t="s">
        <v>83</v>
      </c>
      <c r="G4" s="53" t="s">
        <v>84</v>
      </c>
      <c r="H4" s="54" t="s">
        <v>36</v>
      </c>
      <c r="I4" s="55" t="s">
        <v>85</v>
      </c>
      <c r="J4" s="55" t="s">
        <v>86</v>
      </c>
      <c r="K4" s="53" t="s">
        <v>83</v>
      </c>
      <c r="L4" s="56" t="s">
        <v>28</v>
      </c>
      <c r="M4" s="55" t="s">
        <v>87</v>
      </c>
      <c r="N4" s="53" t="s">
        <v>88</v>
      </c>
      <c r="O4" s="56" t="s">
        <v>28</v>
      </c>
      <c r="P4" s="55" t="s">
        <v>89</v>
      </c>
      <c r="Q4" s="53" t="s">
        <v>90</v>
      </c>
      <c r="R4" s="54" t="s">
        <v>28</v>
      </c>
      <c r="S4" s="51" t="s">
        <v>28</v>
      </c>
      <c r="T4" s="51" t="s">
        <v>89</v>
      </c>
      <c r="U4" s="53" t="s">
        <v>90</v>
      </c>
      <c r="V4" s="57">
        <v>933.2885</v>
      </c>
      <c r="W4" s="58">
        <v>177</v>
      </c>
      <c r="X4" s="58">
        <v>0</v>
      </c>
      <c r="Y4" s="58">
        <v>0</v>
      </c>
      <c r="Z4" s="58">
        <v>0</v>
      </c>
      <c r="AA4" s="58">
        <v>0</v>
      </c>
      <c r="AB4" s="58">
        <v>0</v>
      </c>
      <c r="AC4" s="58">
        <v>0</v>
      </c>
      <c r="AD4" s="58">
        <v>0</v>
      </c>
      <c r="AE4" s="58">
        <v>516.29999999999995</v>
      </c>
      <c r="AF4" s="58">
        <v>0</v>
      </c>
      <c r="AG4" s="58">
        <v>0</v>
      </c>
      <c r="AH4" s="58">
        <v>0</v>
      </c>
      <c r="AI4" s="58">
        <v>0</v>
      </c>
      <c r="AJ4" s="58">
        <v>0</v>
      </c>
      <c r="AK4" s="58">
        <v>0</v>
      </c>
      <c r="AL4" s="58">
        <v>0</v>
      </c>
      <c r="AM4" s="58">
        <v>0</v>
      </c>
      <c r="AN4" s="58">
        <v>0</v>
      </c>
      <c r="AO4" s="58">
        <v>0</v>
      </c>
      <c r="AP4" s="59">
        <v>1626.5885000000001</v>
      </c>
      <c r="AQ4" s="52">
        <v>0</v>
      </c>
      <c r="AR4" s="51">
        <v>3</v>
      </c>
      <c r="AS4" s="51" t="s">
        <v>91</v>
      </c>
      <c r="AT4" s="51" t="s">
        <v>92</v>
      </c>
      <c r="AU4" s="60" t="s">
        <v>93</v>
      </c>
      <c r="AV4" s="8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0</v>
      </c>
      <c r="BF4" s="9">
        <v>550267.15715488291</v>
      </c>
      <c r="BG4" s="9">
        <v>563873.52966014785</v>
      </c>
      <c r="BH4" s="9">
        <v>577479.90216541279</v>
      </c>
      <c r="BI4" s="9">
        <v>591086.27467067773</v>
      </c>
      <c r="BJ4" s="9">
        <v>604692.64717594278</v>
      </c>
      <c r="BK4" s="9">
        <v>618299.01968120749</v>
      </c>
      <c r="BL4" s="9">
        <v>615998.03607071575</v>
      </c>
      <c r="BM4" s="9">
        <v>613697.05246022413</v>
      </c>
      <c r="BN4" s="9">
        <v>611396.0688497324</v>
      </c>
      <c r="BO4" s="9">
        <v>609095.08523924067</v>
      </c>
      <c r="BP4" s="9">
        <v>562339.13309674046</v>
      </c>
      <c r="BQ4" s="9">
        <v>560229.02064909344</v>
      </c>
      <c r="BR4" s="9">
        <v>558118.90820144629</v>
      </c>
      <c r="BS4" s="9">
        <v>556008.79575379915</v>
      </c>
      <c r="BT4" s="9">
        <v>553898.68330615212</v>
      </c>
      <c r="BU4" s="9">
        <v>551788.57085850509</v>
      </c>
      <c r="BV4" s="9">
        <v>557459.37080665992</v>
      </c>
      <c r="BW4" s="9">
        <v>560228.57447811041</v>
      </c>
      <c r="BX4" s="9">
        <v>562945.18168856471</v>
      </c>
      <c r="BY4" s="9">
        <v>565609.19243802293</v>
      </c>
      <c r="BZ4" s="9">
        <v>568220.60672648496</v>
      </c>
      <c r="CA4" s="9">
        <v>570779.42455395055</v>
      </c>
      <c r="CB4" s="9">
        <v>573288.27574346995</v>
      </c>
      <c r="CC4" s="9">
        <v>575747.16029504302</v>
      </c>
      <c r="CD4" s="9">
        <v>578156.07820866955</v>
      </c>
      <c r="CE4" s="9">
        <v>580515.02948434965</v>
      </c>
      <c r="CF4" s="9">
        <v>582826.64394513308</v>
      </c>
      <c r="CG4" s="9">
        <v>585088.29176797031</v>
      </c>
      <c r="CH4" s="9">
        <v>587302.60277591087</v>
      </c>
      <c r="CI4" s="9">
        <v>589469.57696895488</v>
      </c>
      <c r="CJ4" s="9">
        <v>591591.84417015209</v>
      </c>
      <c r="CK4" s="9">
        <v>593666.77455645264</v>
      </c>
      <c r="CL4" s="9">
        <v>595694.36812785675</v>
      </c>
      <c r="CM4" s="9">
        <v>597679.88453046361</v>
      </c>
      <c r="CN4" s="9">
        <v>599620.6939412239</v>
      </c>
      <c r="CO4" s="9">
        <v>601519.42618318729</v>
      </c>
      <c r="CP4" s="9">
        <v>603373.45143330365</v>
      </c>
      <c r="CQ4" s="9">
        <v>605188.02933767298</v>
      </c>
      <c r="CR4" s="9">
        <v>606960.53007324529</v>
      </c>
      <c r="CS4" s="9">
        <v>608690.95364002092</v>
      </c>
      <c r="CT4" s="9">
        <v>610381.92986104905</v>
      </c>
      <c r="CU4" s="9">
        <v>612033.45873633015</v>
      </c>
      <c r="CV4" s="9">
        <v>613648.17008891387</v>
      </c>
      <c r="CW4" s="9">
        <v>615223.43409575033</v>
      </c>
      <c r="CX4" s="9">
        <v>616761.88057988975</v>
      </c>
      <c r="CY4" s="9">
        <v>618263.50954133144</v>
      </c>
      <c r="CZ4" s="9">
        <v>619728.3209800761</v>
      </c>
      <c r="DA4" s="9">
        <v>621158.94471917301</v>
      </c>
      <c r="DB4" s="9">
        <v>622555.38075862254</v>
      </c>
      <c r="DC4" s="9">
        <v>623917.62909842446</v>
      </c>
      <c r="DD4" s="9">
        <v>625248.31956162874</v>
      </c>
      <c r="DE4" s="9">
        <v>626544.82232518529</v>
      </c>
      <c r="DF4" s="9">
        <v>627809.7672121441</v>
      </c>
      <c r="DG4" s="9">
        <v>629043.15422250528</v>
      </c>
      <c r="DH4" s="9">
        <v>630244.98335626884</v>
      </c>
      <c r="DI4" s="9">
        <v>631417.88443648431</v>
      </c>
      <c r="DJ4" s="9">
        <v>0</v>
      </c>
      <c r="DK4" s="9">
        <v>0</v>
      </c>
      <c r="DL4" s="9">
        <v>0</v>
      </c>
      <c r="DM4" s="9">
        <v>0</v>
      </c>
      <c r="DN4" s="61">
        <v>0</v>
      </c>
    </row>
    <row r="5" spans="1:118" x14ac:dyDescent="0.25">
      <c r="A5" s="50">
        <v>3</v>
      </c>
      <c r="B5" s="51" t="s">
        <v>36</v>
      </c>
      <c r="C5" s="52" t="s">
        <v>75</v>
      </c>
      <c r="D5" s="51" t="s">
        <v>75</v>
      </c>
      <c r="E5" s="53" t="s">
        <v>82</v>
      </c>
      <c r="F5" s="52" t="s">
        <v>83</v>
      </c>
      <c r="G5" s="53" t="s">
        <v>84</v>
      </c>
      <c r="H5" s="54" t="s">
        <v>36</v>
      </c>
      <c r="I5" s="55" t="s">
        <v>85</v>
      </c>
      <c r="J5" s="55" t="s">
        <v>86</v>
      </c>
      <c r="K5" s="53" t="s">
        <v>83</v>
      </c>
      <c r="L5" s="56" t="s">
        <v>28</v>
      </c>
      <c r="M5" s="55" t="s">
        <v>87</v>
      </c>
      <c r="N5" s="53" t="s">
        <v>88</v>
      </c>
      <c r="O5" s="56" t="s">
        <v>28</v>
      </c>
      <c r="P5" s="55" t="s">
        <v>89</v>
      </c>
      <c r="Q5" s="53" t="s">
        <v>90</v>
      </c>
      <c r="R5" s="54" t="s">
        <v>28</v>
      </c>
      <c r="S5" s="51" t="s">
        <v>28</v>
      </c>
      <c r="T5" s="51" t="s">
        <v>89</v>
      </c>
      <c r="U5" s="53" t="s">
        <v>90</v>
      </c>
      <c r="V5" s="57">
        <v>933.2885</v>
      </c>
      <c r="W5" s="58">
        <v>177</v>
      </c>
      <c r="X5" s="58">
        <v>0</v>
      </c>
      <c r="Y5" s="58">
        <v>0</v>
      </c>
      <c r="Z5" s="58">
        <v>0</v>
      </c>
      <c r="AA5" s="58">
        <v>0</v>
      </c>
      <c r="AB5" s="58">
        <v>0</v>
      </c>
      <c r="AC5" s="58">
        <v>0</v>
      </c>
      <c r="AD5" s="58">
        <v>0</v>
      </c>
      <c r="AE5" s="58">
        <v>516.29999999999995</v>
      </c>
      <c r="AF5" s="58">
        <v>0</v>
      </c>
      <c r="AG5" s="58">
        <v>0</v>
      </c>
      <c r="AH5" s="58">
        <v>0</v>
      </c>
      <c r="AI5" s="58">
        <v>0</v>
      </c>
      <c r="AJ5" s="58">
        <v>0</v>
      </c>
      <c r="AK5" s="58">
        <v>0</v>
      </c>
      <c r="AL5" s="58">
        <v>0</v>
      </c>
      <c r="AM5" s="58">
        <v>0</v>
      </c>
      <c r="AN5" s="58">
        <v>0</v>
      </c>
      <c r="AO5" s="58">
        <v>0</v>
      </c>
      <c r="AP5" s="59">
        <v>1626.5885000000001</v>
      </c>
      <c r="AQ5" s="52">
        <v>0</v>
      </c>
      <c r="AR5" s="51">
        <v>3</v>
      </c>
      <c r="AS5" s="51" t="s">
        <v>91</v>
      </c>
      <c r="AT5" s="51" t="s">
        <v>92</v>
      </c>
      <c r="AU5" s="60" t="s">
        <v>93</v>
      </c>
      <c r="AV5" s="8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71218.866129886155</v>
      </c>
      <c r="BG5" s="9">
        <v>72608.214596956168</v>
      </c>
      <c r="BH5" s="9">
        <v>73993.249613103806</v>
      </c>
      <c r="BI5" s="9">
        <v>75376.129955906188</v>
      </c>
      <c r="BJ5" s="9">
        <v>76759.00978615928</v>
      </c>
      <c r="BK5" s="9">
        <v>78144.045314239484</v>
      </c>
      <c r="BL5" s="9">
        <v>79532.961404887756</v>
      </c>
      <c r="BM5" s="9">
        <v>80925.757757451327</v>
      </c>
      <c r="BN5" s="9">
        <v>82322.003222232976</v>
      </c>
      <c r="BO5" s="9">
        <v>83721.266665810777</v>
      </c>
      <c r="BP5" s="9">
        <v>77219.541989045581</v>
      </c>
      <c r="BQ5" s="9">
        <v>78722.173569852705</v>
      </c>
      <c r="BR5" s="9">
        <v>80221.468182210272</v>
      </c>
      <c r="BS5" s="9">
        <v>81718.257618359727</v>
      </c>
      <c r="BT5" s="9">
        <v>83213.379794784822</v>
      </c>
      <c r="BU5" s="9">
        <v>81819.906329121906</v>
      </c>
      <c r="BV5" s="9">
        <v>83012.787505629196</v>
      </c>
      <c r="BW5" s="9">
        <v>84099.059148203232</v>
      </c>
      <c r="BX5" s="9">
        <v>85078.287539127385</v>
      </c>
      <c r="BY5" s="9">
        <v>85952.498539759326</v>
      </c>
      <c r="BZ5" s="9">
        <v>86725.849124151573</v>
      </c>
      <c r="CA5" s="9">
        <v>87404.192917046195</v>
      </c>
      <c r="CB5" s="9">
        <v>87994.598942045079</v>
      </c>
      <c r="CC5" s="9">
        <v>88504.877532432889</v>
      </c>
      <c r="CD5" s="9">
        <v>88943.154436047756</v>
      </c>
      <c r="CE5" s="9">
        <v>89317.518190738032</v>
      </c>
      <c r="CF5" s="9">
        <v>89635.750787397381</v>
      </c>
      <c r="CG5" s="9">
        <v>89905.13987506683</v>
      </c>
      <c r="CH5" s="9">
        <v>90132.363129761608</v>
      </c>
      <c r="CI5" s="9">
        <v>90323.431597350296</v>
      </c>
      <c r="CJ5" s="9">
        <v>90483.677933982093</v>
      </c>
      <c r="CK5" s="9">
        <v>90617.776470522163</v>
      </c>
      <c r="CL5" s="9">
        <v>90729.784018980572</v>
      </c>
      <c r="CM5" s="9">
        <v>90823.192660425761</v>
      </c>
      <c r="CN5" s="9">
        <v>90900.987992567927</v>
      </c>
      <c r="CO5" s="9">
        <v>90965.708256060025</v>
      </c>
      <c r="CP5" s="9">
        <v>91019.501323126184</v>
      </c>
      <c r="CQ5" s="9">
        <v>91064.177724063673</v>
      </c>
      <c r="CR5" s="9">
        <v>91101.258751907619</v>
      </c>
      <c r="CS5" s="9">
        <v>91132.019283948175</v>
      </c>
      <c r="CT5" s="9">
        <v>91157.525351958495</v>
      </c>
      <c r="CU5" s="9">
        <v>91178.666734847051</v>
      </c>
      <c r="CV5" s="9">
        <v>91196.184982020277</v>
      </c>
      <c r="CW5" s="9">
        <v>91210.697337130579</v>
      </c>
      <c r="CX5" s="9">
        <v>91222.717045427125</v>
      </c>
      <c r="CY5" s="9">
        <v>91232.670511825112</v>
      </c>
      <c r="CZ5" s="9">
        <v>91240.911743729594</v>
      </c>
      <c r="DA5" s="9">
        <v>91247.734471134929</v>
      </c>
      <c r="DB5" s="9">
        <v>91253.382292125621</v>
      </c>
      <c r="DC5" s="9">
        <v>91258.057148088177</v>
      </c>
      <c r="DD5" s="9">
        <v>91261.926391719287</v>
      </c>
      <c r="DE5" s="9">
        <v>91265.128673334169</v>
      </c>
      <c r="DF5" s="9">
        <v>91267.778837469596</v>
      </c>
      <c r="DG5" s="9">
        <v>91269.971992371575</v>
      </c>
      <c r="DH5" s="9">
        <v>91271.786889469266</v>
      </c>
      <c r="DI5" s="9">
        <v>91273.288728044354</v>
      </c>
      <c r="DJ5" s="9">
        <v>0</v>
      </c>
      <c r="DK5" s="9">
        <v>0</v>
      </c>
      <c r="DL5" s="9">
        <v>0</v>
      </c>
      <c r="DM5" s="9">
        <v>0</v>
      </c>
      <c r="DN5" s="61">
        <v>0</v>
      </c>
    </row>
    <row r="6" spans="1:118" x14ac:dyDescent="0.25">
      <c r="A6" s="50">
        <v>4</v>
      </c>
      <c r="B6" s="51" t="s">
        <v>28</v>
      </c>
      <c r="C6" s="52" t="s">
        <v>62</v>
      </c>
      <c r="D6" s="51" t="s">
        <v>62</v>
      </c>
      <c r="E6" s="53" t="s">
        <v>95</v>
      </c>
      <c r="F6" s="52" t="s">
        <v>84</v>
      </c>
      <c r="G6" s="53" t="s">
        <v>83</v>
      </c>
      <c r="H6" s="54" t="s">
        <v>28</v>
      </c>
      <c r="I6" s="55" t="s">
        <v>28</v>
      </c>
      <c r="J6" s="55" t="s">
        <v>89</v>
      </c>
      <c r="K6" s="53" t="s">
        <v>90</v>
      </c>
      <c r="L6" s="56" t="s">
        <v>28</v>
      </c>
      <c r="M6" s="55" t="s">
        <v>89</v>
      </c>
      <c r="N6" s="53" t="s">
        <v>90</v>
      </c>
      <c r="O6" s="56" t="s">
        <v>28</v>
      </c>
      <c r="P6" s="55" t="s">
        <v>87</v>
      </c>
      <c r="Q6" s="53" t="s">
        <v>88</v>
      </c>
      <c r="R6" s="54" t="s">
        <v>36</v>
      </c>
      <c r="S6" s="51" t="s">
        <v>85</v>
      </c>
      <c r="T6" s="51" t="s">
        <v>86</v>
      </c>
      <c r="U6" s="53" t="s">
        <v>83</v>
      </c>
      <c r="V6" s="57">
        <v>933.2885</v>
      </c>
      <c r="W6" s="58">
        <v>177</v>
      </c>
      <c r="X6" s="58">
        <v>0</v>
      </c>
      <c r="Y6" s="58">
        <v>0</v>
      </c>
      <c r="Z6" s="58">
        <v>0</v>
      </c>
      <c r="AA6" s="58">
        <v>0</v>
      </c>
      <c r="AB6" s="58">
        <v>0</v>
      </c>
      <c r="AC6" s="58">
        <v>0</v>
      </c>
      <c r="AD6" s="58">
        <v>0</v>
      </c>
      <c r="AE6" s="58">
        <v>516.29999999999995</v>
      </c>
      <c r="AF6" s="58">
        <v>0</v>
      </c>
      <c r="AG6" s="58">
        <v>0</v>
      </c>
      <c r="AH6" s="58">
        <v>0</v>
      </c>
      <c r="AI6" s="58">
        <v>0</v>
      </c>
      <c r="AJ6" s="58">
        <v>0</v>
      </c>
      <c r="AK6" s="58">
        <v>0</v>
      </c>
      <c r="AL6" s="58">
        <v>0</v>
      </c>
      <c r="AM6" s="58">
        <v>0</v>
      </c>
      <c r="AN6" s="58">
        <v>0</v>
      </c>
      <c r="AO6" s="58">
        <v>0</v>
      </c>
      <c r="AP6" s="59">
        <v>1626.5885000000001</v>
      </c>
      <c r="AQ6" s="52">
        <v>0</v>
      </c>
      <c r="AR6" s="51">
        <v>3</v>
      </c>
      <c r="AS6" s="51" t="s">
        <v>96</v>
      </c>
      <c r="AT6" s="51" t="s">
        <v>97</v>
      </c>
      <c r="AU6" s="60" t="s">
        <v>93</v>
      </c>
      <c r="AV6" s="8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94314.468955663906</v>
      </c>
      <c r="BG6" s="9">
        <v>97249.147184392088</v>
      </c>
      <c r="BH6" s="9">
        <v>100185.17632214348</v>
      </c>
      <c r="BI6" s="9">
        <v>103130.99953045169</v>
      </c>
      <c r="BJ6" s="9">
        <v>106095.05999613812</v>
      </c>
      <c r="BK6" s="9">
        <v>109085.80088814517</v>
      </c>
      <c r="BL6" s="9">
        <v>112109.66659902481</v>
      </c>
      <c r="BM6" s="9">
        <v>115165.15390260899</v>
      </c>
      <c r="BN6" s="9">
        <v>118248.73489659675</v>
      </c>
      <c r="BO6" s="9">
        <v>121356.90757779805</v>
      </c>
      <c r="BP6" s="9">
        <v>223466.35910015483</v>
      </c>
      <c r="BQ6" s="9">
        <v>229094.54490055985</v>
      </c>
      <c r="BR6" s="9">
        <v>234745.70678438537</v>
      </c>
      <c r="BS6" s="9">
        <v>240414.09490063725</v>
      </c>
      <c r="BT6" s="9">
        <v>246093.97397666468</v>
      </c>
      <c r="BU6" s="9">
        <v>248524.65171298498</v>
      </c>
      <c r="BV6" s="9">
        <v>253745.84523214883</v>
      </c>
      <c r="BW6" s="9">
        <v>258530.5428191059</v>
      </c>
      <c r="BX6" s="9">
        <v>262868.31586965482</v>
      </c>
      <c r="BY6" s="9">
        <v>266760.54034169111</v>
      </c>
      <c r="BZ6" s="9">
        <v>270219.15047601418</v>
      </c>
      <c r="CA6" s="9">
        <v>273264.79720989609</v>
      </c>
      <c r="CB6" s="9">
        <v>275924.69109378214</v>
      </c>
      <c r="CC6" s="9">
        <v>278230.39749245282</v>
      </c>
      <c r="CD6" s="9">
        <v>280215.79770635371</v>
      </c>
      <c r="CE6" s="9">
        <v>281915.35571019992</v>
      </c>
      <c r="CF6" s="9">
        <v>283362.75667059474</v>
      </c>
      <c r="CG6" s="9">
        <v>284589.92352553125</v>
      </c>
      <c r="CH6" s="9">
        <v>285626.37717016181</v>
      </c>
      <c r="CI6" s="9">
        <v>286498.88369418035</v>
      </c>
      <c r="CJ6" s="9">
        <v>287231.32482398261</v>
      </c>
      <c r="CK6" s="9">
        <v>287844.73037703184</v>
      </c>
      <c r="CL6" s="9">
        <v>288357.41971087927</v>
      </c>
      <c r="CM6" s="9">
        <v>288785.20950389054</v>
      </c>
      <c r="CN6" s="9">
        <v>289141.65557356644</v>
      </c>
      <c r="CO6" s="9">
        <v>289438.30563692207</v>
      </c>
      <c r="CP6" s="9">
        <v>289684.94745752017</v>
      </c>
      <c r="CQ6" s="9">
        <v>289889.84264876955</v>
      </c>
      <c r="CR6" s="9">
        <v>290059.94068539288</v>
      </c>
      <c r="CS6" s="9">
        <v>290201.0706809425</v>
      </c>
      <c r="CT6" s="9">
        <v>290318.11049934063</v>
      </c>
      <c r="CU6" s="9">
        <v>290415.13403623423</v>
      </c>
      <c r="CV6" s="9">
        <v>290495.53824186855</v>
      </c>
      <c r="CW6" s="9">
        <v>290562.15182597324</v>
      </c>
      <c r="CX6" s="9">
        <v>290617.32771047903</v>
      </c>
      <c r="CY6" s="9">
        <v>290663.0212672897</v>
      </c>
      <c r="CZ6" s="9">
        <v>290700.8562587268</v>
      </c>
      <c r="DA6" s="9">
        <v>290732.18023045384</v>
      </c>
      <c r="DB6" s="9">
        <v>290758.11091886926</v>
      </c>
      <c r="DC6" s="9">
        <v>290779.57504497579</v>
      </c>
      <c r="DD6" s="9">
        <v>290797.34068525536</v>
      </c>
      <c r="DE6" s="9">
        <v>290812.04424293834</v>
      </c>
      <c r="DF6" s="9">
        <v>290824.21289294248</v>
      </c>
      <c r="DG6" s="9">
        <v>290834.28324133827</v>
      </c>
      <c r="DH6" s="9">
        <v>290842.61682495044</v>
      </c>
      <c r="DI6" s="9">
        <v>290849.51297741162</v>
      </c>
      <c r="DJ6" s="9">
        <v>0</v>
      </c>
      <c r="DK6" s="9">
        <v>0</v>
      </c>
      <c r="DL6" s="9">
        <v>0</v>
      </c>
      <c r="DM6" s="9">
        <v>0</v>
      </c>
      <c r="DN6" s="61">
        <v>0</v>
      </c>
    </row>
    <row r="7" spans="1:118" x14ac:dyDescent="0.25">
      <c r="A7" s="50">
        <v>5</v>
      </c>
      <c r="B7" s="51" t="s">
        <v>28</v>
      </c>
      <c r="C7" s="52" t="s">
        <v>60</v>
      </c>
      <c r="D7" s="51" t="s">
        <v>60</v>
      </c>
      <c r="E7" s="53" t="s">
        <v>95</v>
      </c>
      <c r="F7" s="52" t="s">
        <v>83</v>
      </c>
      <c r="G7" s="53" t="s">
        <v>84</v>
      </c>
      <c r="H7" s="54" t="s">
        <v>36</v>
      </c>
      <c r="I7" s="55" t="s">
        <v>85</v>
      </c>
      <c r="J7" s="55" t="s">
        <v>86</v>
      </c>
      <c r="K7" s="53" t="s">
        <v>83</v>
      </c>
      <c r="L7" s="56" t="s">
        <v>28</v>
      </c>
      <c r="M7" s="55" t="s">
        <v>87</v>
      </c>
      <c r="N7" s="53" t="s">
        <v>88</v>
      </c>
      <c r="O7" s="56" t="s">
        <v>28</v>
      </c>
      <c r="P7" s="55" t="s">
        <v>89</v>
      </c>
      <c r="Q7" s="53" t="s">
        <v>90</v>
      </c>
      <c r="R7" s="54" t="s">
        <v>28</v>
      </c>
      <c r="S7" s="51" t="s">
        <v>28</v>
      </c>
      <c r="T7" s="51" t="s">
        <v>89</v>
      </c>
      <c r="U7" s="53" t="s">
        <v>90</v>
      </c>
      <c r="V7" s="57">
        <v>933.2885</v>
      </c>
      <c r="W7" s="58">
        <v>177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516.29999999999995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0</v>
      </c>
      <c r="AL7" s="58">
        <v>0</v>
      </c>
      <c r="AM7" s="58">
        <v>0</v>
      </c>
      <c r="AN7" s="58">
        <v>0</v>
      </c>
      <c r="AO7" s="58">
        <v>0</v>
      </c>
      <c r="AP7" s="59">
        <v>1626.5885000000001</v>
      </c>
      <c r="AQ7" s="52">
        <v>0</v>
      </c>
      <c r="AR7" s="51">
        <v>3</v>
      </c>
      <c r="AS7" s="51" t="s">
        <v>96</v>
      </c>
      <c r="AT7" s="51" t="s">
        <v>92</v>
      </c>
      <c r="AU7" s="60" t="s">
        <v>93</v>
      </c>
      <c r="AV7" s="8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15433.92806469222</v>
      </c>
      <c r="BG7" s="9">
        <v>15671.583630765173</v>
      </c>
      <c r="BH7" s="9">
        <v>15918.799386575594</v>
      </c>
      <c r="BI7" s="9">
        <v>16176.942143838352</v>
      </c>
      <c r="BJ7" s="9">
        <v>16447.377248186574</v>
      </c>
      <c r="BK7" s="9">
        <v>16731.470697029188</v>
      </c>
      <c r="BL7" s="9">
        <v>17030.10984308695</v>
      </c>
      <c r="BM7" s="9">
        <v>17342.272072589923</v>
      </c>
      <c r="BN7" s="9">
        <v>17666.452327266641</v>
      </c>
      <c r="BO7" s="9">
        <v>18001.150815805828</v>
      </c>
      <c r="BP7" s="9">
        <v>16708.528838719336</v>
      </c>
      <c r="BQ7" s="9">
        <v>17013.680005462622</v>
      </c>
      <c r="BR7" s="9">
        <v>17323.589862630317</v>
      </c>
      <c r="BS7" s="9">
        <v>17637.068470171565</v>
      </c>
      <c r="BT7" s="9">
        <v>17952.92655726786</v>
      </c>
      <c r="BU7" s="9">
        <v>17278.580361953471</v>
      </c>
      <c r="BV7" s="9">
        <v>17641.581823516204</v>
      </c>
      <c r="BW7" s="9">
        <v>17974.236074086723</v>
      </c>
      <c r="BX7" s="9">
        <v>18275.818068988308</v>
      </c>
      <c r="BY7" s="9">
        <v>18546.423471161892</v>
      </c>
      <c r="BZ7" s="9">
        <v>18786.882004086754</v>
      </c>
      <c r="CA7" s="9">
        <v>18998.629416195687</v>
      </c>
      <c r="CB7" s="9">
        <v>19183.557510492228</v>
      </c>
      <c r="CC7" s="9">
        <v>19343.860856763527</v>
      </c>
      <c r="CD7" s="9">
        <v>19481.895039328825</v>
      </c>
      <c r="CE7" s="9">
        <v>19600.056152710738</v>
      </c>
      <c r="CF7" s="9">
        <v>19700.686145098909</v>
      </c>
      <c r="CG7" s="9">
        <v>19786.004446419916</v>
      </c>
      <c r="CH7" s="9">
        <v>19858.063485500148</v>
      </c>
      <c r="CI7" s="9">
        <v>19918.72416438119</v>
      </c>
      <c r="CJ7" s="9">
        <v>19969.646850861023</v>
      </c>
      <c r="CK7" s="9">
        <v>20012.293634871279</v>
      </c>
      <c r="CL7" s="9">
        <v>20047.938162665771</v>
      </c>
      <c r="CM7" s="9">
        <v>20077.680082695108</v>
      </c>
      <c r="CN7" s="9">
        <v>20102.461857932078</v>
      </c>
      <c r="CO7" s="9">
        <v>20123.086338939251</v>
      </c>
      <c r="CP7" s="9">
        <v>20140.234016195609</v>
      </c>
      <c r="CQ7" s="9">
        <v>20154.479275180493</v>
      </c>
      <c r="CR7" s="9">
        <v>20166.305275438204</v>
      </c>
      <c r="CS7" s="9">
        <v>20176.117283835676</v>
      </c>
      <c r="CT7" s="9">
        <v>20184.254431976922</v>
      </c>
      <c r="CU7" s="9">
        <v>20190.999955882347</v>
      </c>
      <c r="CV7" s="9">
        <v>20196.590027204908</v>
      </c>
      <c r="CW7" s="9">
        <v>20201.221310895351</v>
      </c>
      <c r="CX7" s="9">
        <v>20205.057392941559</v>
      </c>
      <c r="CY7" s="9">
        <v>20208.234219819427</v>
      </c>
      <c r="CZ7" s="9">
        <v>20210.864682976844</v>
      </c>
      <c r="DA7" s="9">
        <v>20213.042470005261</v>
      </c>
      <c r="DB7" s="9">
        <v>20214.845291095793</v>
      </c>
      <c r="DC7" s="9">
        <v>20216.337576168007</v>
      </c>
      <c r="DD7" s="9">
        <v>20217.572725442482</v>
      </c>
      <c r="DE7" s="9">
        <v>20218.594984607851</v>
      </c>
      <c r="DF7" s="9">
        <v>20219.441005296518</v>
      </c>
      <c r="DG7" s="9">
        <v>20220.141142376811</v>
      </c>
      <c r="DH7" s="9">
        <v>20220.72053155673</v>
      </c>
      <c r="DI7" s="9">
        <v>20221.199983891405</v>
      </c>
      <c r="DJ7" s="9">
        <v>0</v>
      </c>
      <c r="DK7" s="9">
        <v>0</v>
      </c>
      <c r="DL7" s="9">
        <v>0</v>
      </c>
      <c r="DM7" s="9">
        <v>0</v>
      </c>
      <c r="DN7" s="61">
        <v>0</v>
      </c>
    </row>
    <row r="8" spans="1:118" x14ac:dyDescent="0.25">
      <c r="A8" s="50">
        <v>6</v>
      </c>
      <c r="B8" s="51" t="s">
        <v>28</v>
      </c>
      <c r="C8" s="52" t="s">
        <v>61</v>
      </c>
      <c r="D8" s="51" t="s">
        <v>61</v>
      </c>
      <c r="E8" s="53" t="s">
        <v>95</v>
      </c>
      <c r="F8" s="52" t="s">
        <v>84</v>
      </c>
      <c r="G8" s="53" t="s">
        <v>83</v>
      </c>
      <c r="H8" s="54" t="s">
        <v>28</v>
      </c>
      <c r="I8" s="55" t="s">
        <v>28</v>
      </c>
      <c r="J8" s="55" t="s">
        <v>89</v>
      </c>
      <c r="K8" s="53" t="s">
        <v>90</v>
      </c>
      <c r="L8" s="56" t="s">
        <v>28</v>
      </c>
      <c r="M8" s="55" t="s">
        <v>89</v>
      </c>
      <c r="N8" s="53" t="s">
        <v>90</v>
      </c>
      <c r="O8" s="56" t="s">
        <v>28</v>
      </c>
      <c r="P8" s="55" t="s">
        <v>87</v>
      </c>
      <c r="Q8" s="53" t="s">
        <v>88</v>
      </c>
      <c r="R8" s="54" t="s">
        <v>36</v>
      </c>
      <c r="S8" s="51" t="s">
        <v>85</v>
      </c>
      <c r="T8" s="51" t="s">
        <v>86</v>
      </c>
      <c r="U8" s="53" t="s">
        <v>83</v>
      </c>
      <c r="V8" s="57">
        <v>933.2885</v>
      </c>
      <c r="W8" s="58">
        <v>177</v>
      </c>
      <c r="X8" s="58">
        <v>0</v>
      </c>
      <c r="Y8" s="58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516.29999999999995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9">
        <v>1626.5885000000001</v>
      </c>
      <c r="AQ8" s="52">
        <v>0</v>
      </c>
      <c r="AR8" s="51">
        <v>3</v>
      </c>
      <c r="AS8" s="51" t="s">
        <v>96</v>
      </c>
      <c r="AT8" s="51" t="s">
        <v>97</v>
      </c>
      <c r="AU8" s="60" t="s">
        <v>93</v>
      </c>
      <c r="AV8" s="8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5363.2246029154403</v>
      </c>
      <c r="BG8" s="9">
        <v>5564.9978095908964</v>
      </c>
      <c r="BH8" s="9">
        <v>5767.0609203799422</v>
      </c>
      <c r="BI8" s="9">
        <v>5969.703838992973</v>
      </c>
      <c r="BJ8" s="9">
        <v>6173.2164698837678</v>
      </c>
      <c r="BK8" s="9">
        <v>6377.8887169805221</v>
      </c>
      <c r="BL8" s="9">
        <v>6583.9377858485932</v>
      </c>
      <c r="BM8" s="9">
        <v>6791.291977815994</v>
      </c>
      <c r="BN8" s="9">
        <v>6999.8052315588466</v>
      </c>
      <c r="BO8" s="9">
        <v>7209.333703017388</v>
      </c>
      <c r="BP8" s="9">
        <v>22016.064640848632</v>
      </c>
      <c r="BQ8" s="9">
        <v>22661.956777470237</v>
      </c>
      <c r="BR8" s="9">
        <v>23310.571376536362</v>
      </c>
      <c r="BS8" s="9">
        <v>23961.228448209687</v>
      </c>
      <c r="BT8" s="9">
        <v>24613.246875538152</v>
      </c>
      <c r="BU8" s="9">
        <v>24087.741305649888</v>
      </c>
      <c r="BV8" s="9">
        <v>24593.794761230623</v>
      </c>
      <c r="BW8" s="9">
        <v>25057.541745306429</v>
      </c>
      <c r="BX8" s="9">
        <v>25477.97148683932</v>
      </c>
      <c r="BY8" s="9">
        <v>25855.217347721587</v>
      </c>
      <c r="BZ8" s="9">
        <v>26190.436029725359</v>
      </c>
      <c r="CA8" s="9">
        <v>26485.629082521056</v>
      </c>
      <c r="CB8" s="9">
        <v>26743.433832810064</v>
      </c>
      <c r="CC8" s="9">
        <v>26966.909688726766</v>
      </c>
      <c r="CD8" s="9">
        <v>27159.340525712138</v>
      </c>
      <c r="CE8" s="9">
        <v>27324.06669371367</v>
      </c>
      <c r="CF8" s="9">
        <v>27464.353058302582</v>
      </c>
      <c r="CG8" s="9">
        <v>27583.293684662323</v>
      </c>
      <c r="CH8" s="9">
        <v>27683.749824908686</v>
      </c>
      <c r="CI8" s="9">
        <v>27768.315727297802</v>
      </c>
      <c r="CJ8" s="9">
        <v>27839.306079098682</v>
      </c>
      <c r="CK8" s="9">
        <v>27898.759152165905</v>
      </c>
      <c r="CL8" s="9">
        <v>27948.450512595395</v>
      </c>
      <c r="CM8" s="9">
        <v>27989.913159444408</v>
      </c>
      <c r="CN8" s="9">
        <v>28024.460962475572</v>
      </c>
      <c r="CO8" s="9">
        <v>28053.213160437273</v>
      </c>
      <c r="CP8" s="9">
        <v>28077.118412205156</v>
      </c>
      <c r="CQ8" s="9">
        <v>28096.977457686426</v>
      </c>
      <c r="CR8" s="9">
        <v>28113.463860441807</v>
      </c>
      <c r="CS8" s="9">
        <v>28127.142595327205</v>
      </c>
      <c r="CT8" s="9">
        <v>28138.486439282329</v>
      </c>
      <c r="CU8" s="9">
        <v>28147.890246273484</v>
      </c>
      <c r="CV8" s="9">
        <v>28155.683258724584</v>
      </c>
      <c r="CW8" s="9">
        <v>28162.139643514973</v>
      </c>
      <c r="CX8" s="9">
        <v>28167.487452769008</v>
      </c>
      <c r="CY8" s="9">
        <v>28171.916206891394</v>
      </c>
      <c r="CZ8" s="9">
        <v>28175.583285709356</v>
      </c>
      <c r="DA8" s="9">
        <v>28178.619297317964</v>
      </c>
      <c r="DB8" s="9">
        <v>28181.132576021399</v>
      </c>
      <c r="DC8" s="9">
        <v>28183.212942349004</v>
      </c>
      <c r="DD8" s="9">
        <v>28184.934840535898</v>
      </c>
      <c r="DE8" s="9">
        <v>28186.359952657782</v>
      </c>
      <c r="DF8" s="9">
        <v>28187.539374060521</v>
      </c>
      <c r="DG8" s="9">
        <v>28188.515421890566</v>
      </c>
      <c r="DH8" s="9">
        <v>28189.323137361902</v>
      </c>
      <c r="DI8" s="9">
        <v>28189.991532771954</v>
      </c>
      <c r="DJ8" s="9">
        <v>0</v>
      </c>
      <c r="DK8" s="9">
        <v>0</v>
      </c>
      <c r="DL8" s="9">
        <v>0</v>
      </c>
      <c r="DM8" s="9">
        <v>0</v>
      </c>
      <c r="DN8" s="61">
        <v>0</v>
      </c>
    </row>
    <row r="9" spans="1:118" x14ac:dyDescent="0.25">
      <c r="A9" s="50">
        <v>7</v>
      </c>
      <c r="B9" s="51" t="s">
        <v>36</v>
      </c>
      <c r="C9" s="52" t="s">
        <v>59</v>
      </c>
      <c r="D9" s="51" t="s">
        <v>59</v>
      </c>
      <c r="E9" s="53" t="s">
        <v>98</v>
      </c>
      <c r="F9" s="52" t="s">
        <v>84</v>
      </c>
      <c r="G9" s="53" t="s">
        <v>83</v>
      </c>
      <c r="H9" s="54" t="s">
        <v>28</v>
      </c>
      <c r="I9" s="55" t="s">
        <v>28</v>
      </c>
      <c r="J9" s="55" t="s">
        <v>89</v>
      </c>
      <c r="K9" s="53" t="s">
        <v>90</v>
      </c>
      <c r="L9" s="56" t="s">
        <v>28</v>
      </c>
      <c r="M9" s="55" t="s">
        <v>89</v>
      </c>
      <c r="N9" s="53" t="s">
        <v>90</v>
      </c>
      <c r="O9" s="56" t="s">
        <v>28</v>
      </c>
      <c r="P9" s="55" t="s">
        <v>87</v>
      </c>
      <c r="Q9" s="53" t="s">
        <v>88</v>
      </c>
      <c r="R9" s="54" t="s">
        <v>36</v>
      </c>
      <c r="S9" s="51" t="s">
        <v>85</v>
      </c>
      <c r="T9" s="51" t="s">
        <v>86</v>
      </c>
      <c r="U9" s="53" t="s">
        <v>83</v>
      </c>
      <c r="V9" s="57">
        <v>933.2885</v>
      </c>
      <c r="W9" s="58">
        <v>177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516.29999999999995</v>
      </c>
      <c r="AF9" s="58">
        <v>0</v>
      </c>
      <c r="AG9" s="58">
        <v>0</v>
      </c>
      <c r="AH9" s="58">
        <v>0</v>
      </c>
      <c r="AI9" s="58">
        <v>0</v>
      </c>
      <c r="AJ9" s="58">
        <v>0</v>
      </c>
      <c r="AK9" s="58">
        <v>0</v>
      </c>
      <c r="AL9" s="58">
        <v>0</v>
      </c>
      <c r="AM9" s="58">
        <v>0</v>
      </c>
      <c r="AN9" s="58">
        <v>0</v>
      </c>
      <c r="AO9" s="58">
        <v>0</v>
      </c>
      <c r="AP9" s="59">
        <v>1626.5885000000001</v>
      </c>
      <c r="AQ9" s="52">
        <v>0</v>
      </c>
      <c r="AR9" s="51">
        <v>3</v>
      </c>
      <c r="AS9" s="51" t="s">
        <v>91</v>
      </c>
      <c r="AT9" s="51" t="s">
        <v>97</v>
      </c>
      <c r="AU9" s="60" t="s">
        <v>93</v>
      </c>
      <c r="AV9" s="8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426579.67084822315</v>
      </c>
      <c r="BG9" s="9">
        <v>431107.08039368584</v>
      </c>
      <c r="BH9" s="9">
        <v>435427.88105015934</v>
      </c>
      <c r="BI9" s="9">
        <v>439555.71363595565</v>
      </c>
      <c r="BJ9" s="9">
        <v>443496.14359208144</v>
      </c>
      <c r="BK9" s="9">
        <v>446896.2927113956</v>
      </c>
      <c r="BL9" s="9">
        <v>450398.5204037528</v>
      </c>
      <c r="BM9" s="9">
        <v>453750.60389883124</v>
      </c>
      <c r="BN9" s="9">
        <v>456969.16556670622</v>
      </c>
      <c r="BO9" s="9">
        <v>460070.95565820229</v>
      </c>
      <c r="BP9" s="9">
        <v>709537.22598815348</v>
      </c>
      <c r="BQ9" s="9">
        <v>713996.19376618997</v>
      </c>
      <c r="BR9" s="9">
        <v>718346.65974804235</v>
      </c>
      <c r="BS9" s="9">
        <v>722616.01334555156</v>
      </c>
      <c r="BT9" s="9">
        <v>726831.29609657801</v>
      </c>
      <c r="BU9" s="9">
        <v>731016.75938739139</v>
      </c>
      <c r="BV9" s="9">
        <v>735451.97224901791</v>
      </c>
      <c r="BW9" s="9">
        <v>739456.91846861038</v>
      </c>
      <c r="BX9" s="9">
        <v>743039.98326999298</v>
      </c>
      <c r="BY9" s="9">
        <v>746217.2863074101</v>
      </c>
      <c r="BZ9" s="9">
        <v>749011.32325255848</v>
      </c>
      <c r="CA9" s="9">
        <v>751449.35077866423</v>
      </c>
      <c r="CB9" s="9">
        <v>753561.70698015916</v>
      </c>
      <c r="CC9" s="9">
        <v>755380.23115508922</v>
      </c>
      <c r="CD9" s="9">
        <v>756936.89887890732</v>
      </c>
      <c r="CE9" s="9">
        <v>758262.73506993498</v>
      </c>
      <c r="CF9" s="9">
        <v>759387.02068784402</v>
      </c>
      <c r="CG9" s="9">
        <v>760336.77404126024</v>
      </c>
      <c r="CH9" s="9">
        <v>761136.46682629106</v>
      </c>
      <c r="CI9" s="9">
        <v>761807.92616645095</v>
      </c>
      <c r="CJ9" s="9">
        <v>762370.37380079087</v>
      </c>
      <c r="CK9" s="9">
        <v>762840.55875823658</v>
      </c>
      <c r="CL9" s="9">
        <v>763232.94754902378</v>
      </c>
      <c r="CM9" s="9">
        <v>763559.94413256645</v>
      </c>
      <c r="CN9" s="9">
        <v>763832.11951332563</v>
      </c>
      <c r="CO9" s="9">
        <v>764058.43721108628</v>
      </c>
      <c r="CP9" s="9">
        <v>764246.46589400701</v>
      </c>
      <c r="CQ9" s="9">
        <v>764402.57422973984</v>
      </c>
      <c r="CR9" s="9">
        <v>764532.10568983073</v>
      </c>
      <c r="CS9" s="9">
        <v>764639.53285602084</v>
      </c>
      <c r="CT9" s="9">
        <v>764728.59193397989</v>
      </c>
      <c r="CU9" s="9">
        <v>764802.39886029623</v>
      </c>
      <c r="CV9" s="9">
        <v>764863.54873625771</v>
      </c>
      <c r="CW9" s="9">
        <v>764914.20044685272</v>
      </c>
      <c r="CX9" s="9">
        <v>764956.14830610761</v>
      </c>
      <c r="CY9" s="9">
        <v>764990.88246746559</v>
      </c>
      <c r="CZ9" s="9">
        <v>765019.6396896845</v>
      </c>
      <c r="DA9" s="9">
        <v>765043.44588074042</v>
      </c>
      <c r="DB9" s="9">
        <v>765063.15167110274</v>
      </c>
      <c r="DC9" s="9">
        <v>765079.46210354415</v>
      </c>
      <c r="DD9" s="9">
        <v>765092.96137492999</v>
      </c>
      <c r="DE9" s="9">
        <v>765104.13342885952</v>
      </c>
      <c r="DF9" s="9">
        <v>765113.37907732499</v>
      </c>
      <c r="DG9" s="9">
        <v>765121.03022436774</v>
      </c>
      <c r="DH9" s="9">
        <v>765127.36167397676</v>
      </c>
      <c r="DI9" s="9">
        <v>765132.60092686757</v>
      </c>
      <c r="DJ9" s="9">
        <v>0</v>
      </c>
      <c r="DK9" s="9">
        <v>0</v>
      </c>
      <c r="DL9" s="9">
        <v>0</v>
      </c>
      <c r="DM9" s="9">
        <v>0</v>
      </c>
      <c r="DN9" s="61">
        <v>0</v>
      </c>
    </row>
    <row r="10" spans="1:118" x14ac:dyDescent="0.25">
      <c r="A10" s="50">
        <v>8</v>
      </c>
      <c r="B10" s="51" t="s">
        <v>36</v>
      </c>
      <c r="C10" s="52" t="s">
        <v>81</v>
      </c>
      <c r="D10" s="51" t="s">
        <v>73</v>
      </c>
      <c r="E10" s="53" t="s">
        <v>82</v>
      </c>
      <c r="F10" s="52" t="s">
        <v>99</v>
      </c>
      <c r="G10" s="53" t="s">
        <v>84</v>
      </c>
      <c r="H10" s="54" t="s">
        <v>36</v>
      </c>
      <c r="I10" s="55" t="s">
        <v>100</v>
      </c>
      <c r="J10" s="55" t="s">
        <v>101</v>
      </c>
      <c r="K10" s="53" t="s">
        <v>99</v>
      </c>
      <c r="L10" s="56" t="s">
        <v>28</v>
      </c>
      <c r="M10" s="55" t="s">
        <v>87</v>
      </c>
      <c r="N10" s="53" t="s">
        <v>88</v>
      </c>
      <c r="O10" s="56" t="s">
        <v>28</v>
      </c>
      <c r="P10" s="55" t="s">
        <v>89</v>
      </c>
      <c r="Q10" s="53" t="s">
        <v>90</v>
      </c>
      <c r="R10" s="54" t="s">
        <v>28</v>
      </c>
      <c r="S10" s="51" t="s">
        <v>28</v>
      </c>
      <c r="T10" s="51" t="s">
        <v>89</v>
      </c>
      <c r="U10" s="53" t="s">
        <v>90</v>
      </c>
      <c r="V10" s="57">
        <v>933.2885</v>
      </c>
      <c r="W10" s="58">
        <v>177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286.64999999999998</v>
      </c>
      <c r="AF10" s="58">
        <v>0</v>
      </c>
      <c r="AG10" s="58">
        <v>0</v>
      </c>
      <c r="AH10" s="58">
        <v>0</v>
      </c>
      <c r="AI10" s="58">
        <v>0</v>
      </c>
      <c r="AJ10" s="58">
        <v>0</v>
      </c>
      <c r="AK10" s="58">
        <v>0</v>
      </c>
      <c r="AL10" s="58">
        <v>0</v>
      </c>
      <c r="AM10" s="58">
        <v>0</v>
      </c>
      <c r="AN10" s="58">
        <v>0</v>
      </c>
      <c r="AO10" s="58">
        <v>0</v>
      </c>
      <c r="AP10" s="59">
        <v>1396.9385000000002</v>
      </c>
      <c r="AQ10" s="52">
        <v>0</v>
      </c>
      <c r="AR10" s="51">
        <v>3</v>
      </c>
      <c r="AS10" s="51" t="s">
        <v>91</v>
      </c>
      <c r="AT10" s="51" t="s">
        <v>92</v>
      </c>
      <c r="AU10" s="60" t="s">
        <v>93</v>
      </c>
      <c r="AV10" s="8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124753.06262337789</v>
      </c>
      <c r="BQ10" s="9">
        <v>125248.43756445247</v>
      </c>
      <c r="BR10" s="9">
        <v>125743.81250552705</v>
      </c>
      <c r="BS10" s="9">
        <v>126239.18744660163</v>
      </c>
      <c r="BT10" s="9">
        <v>126734.56238767623</v>
      </c>
      <c r="BU10" s="9">
        <v>127229.93732875073</v>
      </c>
      <c r="BV10" s="9">
        <v>127817.37827740781</v>
      </c>
      <c r="BW10" s="9">
        <v>128397.33683723451</v>
      </c>
      <c r="BX10" s="9">
        <v>128970.33261774135</v>
      </c>
      <c r="BY10" s="9">
        <v>129535.54646841994</v>
      </c>
      <c r="BZ10" s="9">
        <v>130093.79753977856</v>
      </c>
      <c r="CA10" s="9">
        <v>130645.08583181728</v>
      </c>
      <c r="CB10" s="9">
        <v>131189.00176928189</v>
      </c>
      <c r="CC10" s="9">
        <v>131725.54535217246</v>
      </c>
      <c r="CD10" s="9">
        <v>132255.12615574306</v>
      </c>
      <c r="CE10" s="9">
        <v>132777.33460473959</v>
      </c>
      <c r="CF10" s="9">
        <v>133292.9898496703</v>
      </c>
      <c r="CG10" s="9">
        <v>133801.27274002691</v>
      </c>
      <c r="CH10" s="9">
        <v>134302.59285106359</v>
      </c>
      <c r="CI10" s="9">
        <v>134796.9501827803</v>
      </c>
      <c r="CJ10" s="9">
        <v>135283.93515992296</v>
      </c>
      <c r="CK10" s="9">
        <v>135764.36693299975</v>
      </c>
      <c r="CL10" s="9">
        <v>136237.83592675661</v>
      </c>
      <c r="CM10" s="9">
        <v>136704.75171644764</v>
      </c>
      <c r="CN10" s="9">
        <v>137164.70472681869</v>
      </c>
      <c r="CO10" s="9">
        <v>137617.69495786983</v>
      </c>
      <c r="CP10" s="9">
        <v>138064.13198485511</v>
      </c>
      <c r="CQ10" s="9">
        <v>138504.01580777453</v>
      </c>
      <c r="CR10" s="9">
        <v>138936.93685137399</v>
      </c>
      <c r="CS10" s="9">
        <v>139363.71426616173</v>
      </c>
      <c r="CT10" s="9">
        <v>139783.52890162956</v>
      </c>
      <c r="CU10" s="9">
        <v>140197.19990828561</v>
      </c>
      <c r="CV10" s="9">
        <v>140604.31771087585</v>
      </c>
      <c r="CW10" s="9">
        <v>141005.29188465438</v>
      </c>
      <c r="CX10" s="9">
        <v>141399.71285436704</v>
      </c>
      <c r="CY10" s="9">
        <v>141787.99019526801</v>
      </c>
      <c r="CZ10" s="9">
        <v>142170.53348261135</v>
      </c>
      <c r="DA10" s="9">
        <v>142546.52356588887</v>
      </c>
      <c r="DB10" s="9">
        <v>142916.3700203546</v>
      </c>
      <c r="DC10" s="9">
        <v>143280.48242126277</v>
      </c>
      <c r="DD10" s="9">
        <v>143638.45119335927</v>
      </c>
      <c r="DE10" s="9">
        <v>143990.68591189809</v>
      </c>
      <c r="DF10" s="9">
        <v>144337.18657687929</v>
      </c>
      <c r="DG10" s="9">
        <v>144677.54361304882</v>
      </c>
      <c r="DH10" s="9">
        <v>145012.57617091484</v>
      </c>
      <c r="DI10" s="9">
        <v>145342.28425047736</v>
      </c>
      <c r="DJ10" s="9">
        <v>0</v>
      </c>
      <c r="DK10" s="9">
        <v>0</v>
      </c>
      <c r="DL10" s="9">
        <v>0</v>
      </c>
      <c r="DM10" s="9">
        <v>0</v>
      </c>
      <c r="DN10" s="61">
        <v>0</v>
      </c>
    </row>
    <row r="11" spans="1:118" x14ac:dyDescent="0.25">
      <c r="A11" s="50">
        <v>9</v>
      </c>
      <c r="B11" s="51" t="s">
        <v>36</v>
      </c>
      <c r="C11" s="52" t="s">
        <v>94</v>
      </c>
      <c r="D11" s="51" t="s">
        <v>74</v>
      </c>
      <c r="E11" s="53" t="s">
        <v>82</v>
      </c>
      <c r="F11" s="52" t="s">
        <v>99</v>
      </c>
      <c r="G11" s="53" t="s">
        <v>84</v>
      </c>
      <c r="H11" s="54" t="s">
        <v>36</v>
      </c>
      <c r="I11" s="55" t="s">
        <v>100</v>
      </c>
      <c r="J11" s="55" t="s">
        <v>101</v>
      </c>
      <c r="K11" s="53" t="s">
        <v>99</v>
      </c>
      <c r="L11" s="56" t="s">
        <v>28</v>
      </c>
      <c r="M11" s="55" t="s">
        <v>87</v>
      </c>
      <c r="N11" s="53" t="s">
        <v>88</v>
      </c>
      <c r="O11" s="56" t="s">
        <v>28</v>
      </c>
      <c r="P11" s="55" t="s">
        <v>89</v>
      </c>
      <c r="Q11" s="53" t="s">
        <v>90</v>
      </c>
      <c r="R11" s="54" t="s">
        <v>28</v>
      </c>
      <c r="S11" s="51" t="s">
        <v>28</v>
      </c>
      <c r="T11" s="51" t="s">
        <v>89</v>
      </c>
      <c r="U11" s="53" t="s">
        <v>90</v>
      </c>
      <c r="V11" s="57">
        <v>933.2885</v>
      </c>
      <c r="W11" s="58">
        <v>177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286.64999999999998</v>
      </c>
      <c r="AF11" s="58">
        <v>0</v>
      </c>
      <c r="AG11" s="58">
        <v>0</v>
      </c>
      <c r="AH11" s="58">
        <v>0</v>
      </c>
      <c r="AI11" s="58">
        <v>0</v>
      </c>
      <c r="AJ11" s="58">
        <v>0</v>
      </c>
      <c r="AK11" s="58">
        <v>0</v>
      </c>
      <c r="AL11" s="58">
        <v>0</v>
      </c>
      <c r="AM11" s="58">
        <v>0</v>
      </c>
      <c r="AN11" s="58">
        <v>0</v>
      </c>
      <c r="AO11" s="58">
        <v>0</v>
      </c>
      <c r="AP11" s="59">
        <v>1396.9385000000002</v>
      </c>
      <c r="AQ11" s="52">
        <v>0</v>
      </c>
      <c r="AR11" s="51">
        <v>3</v>
      </c>
      <c r="AS11" s="51" t="s">
        <v>91</v>
      </c>
      <c r="AT11" s="51" t="s">
        <v>92</v>
      </c>
      <c r="AU11" s="60" t="s">
        <v>93</v>
      </c>
      <c r="AV11" s="8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135149.34934595405</v>
      </c>
      <c r="BQ11" s="9">
        <v>136567.78221599158</v>
      </c>
      <c r="BR11" s="9">
        <v>137986.21508602911</v>
      </c>
      <c r="BS11" s="9">
        <v>139404.64795606671</v>
      </c>
      <c r="BT11" s="9">
        <v>140823.08082610424</v>
      </c>
      <c r="BU11" s="9">
        <v>142241.51369614177</v>
      </c>
      <c r="BV11" s="9">
        <v>143703.3474692454</v>
      </c>
      <c r="BW11" s="9">
        <v>144417.20009824637</v>
      </c>
      <c r="BX11" s="9">
        <v>145117.4942727554</v>
      </c>
      <c r="BY11" s="9">
        <v>145804.22999277251</v>
      </c>
      <c r="BZ11" s="9">
        <v>146477.40725829767</v>
      </c>
      <c r="CA11" s="9">
        <v>147137.0260693309</v>
      </c>
      <c r="CB11" s="9">
        <v>147783.76434859677</v>
      </c>
      <c r="CC11" s="9">
        <v>148417.62209609523</v>
      </c>
      <c r="CD11" s="9">
        <v>149038.59931182643</v>
      </c>
      <c r="CE11" s="9">
        <v>149646.69599579021</v>
      </c>
      <c r="CF11" s="9">
        <v>150242.59007071127</v>
      </c>
      <c r="CG11" s="9">
        <v>150825.60361386501</v>
      </c>
      <c r="CH11" s="9">
        <v>151396.41454797596</v>
      </c>
      <c r="CI11" s="9">
        <v>151955.02287304419</v>
      </c>
      <c r="CJ11" s="9">
        <v>152502.10651179426</v>
      </c>
      <c r="CK11" s="9">
        <v>153036.9875415015</v>
      </c>
      <c r="CL11" s="9">
        <v>153559.66596216607</v>
      </c>
      <c r="CM11" s="9">
        <v>154071.49761923702</v>
      </c>
      <c r="CN11" s="9">
        <v>154571.80458998992</v>
      </c>
      <c r="CO11" s="9">
        <v>155061.2647971492</v>
      </c>
      <c r="CP11" s="9">
        <v>155539.2003179903</v>
      </c>
      <c r="CQ11" s="9">
        <v>156006.96699796247</v>
      </c>
      <c r="CR11" s="9">
        <v>156463.88691434107</v>
      </c>
      <c r="CS11" s="9">
        <v>156909.96006712614</v>
      </c>
      <c r="CT11" s="9">
        <v>157345.86437904221</v>
      </c>
      <c r="CU11" s="9">
        <v>157771.59985008932</v>
      </c>
      <c r="CV11" s="9">
        <v>158187.84440299214</v>
      </c>
      <c r="CW11" s="9">
        <v>158593.92011502592</v>
      </c>
      <c r="CX11" s="9">
        <v>158990.50490891541</v>
      </c>
      <c r="CY11" s="9">
        <v>159377.5987846604</v>
      </c>
      <c r="CZ11" s="9">
        <v>159755.20174226115</v>
      </c>
      <c r="DA11" s="9">
        <v>160123.99170444213</v>
      </c>
      <c r="DB11" s="9">
        <v>160483.9686712033</v>
      </c>
      <c r="DC11" s="9">
        <v>160835.13264254469</v>
      </c>
      <c r="DD11" s="9">
        <v>161178.16154119099</v>
      </c>
      <c r="DE11" s="9">
        <v>161512.37744441751</v>
      </c>
      <c r="DF11" s="9">
        <v>161838.45827494876</v>
      </c>
      <c r="DG11" s="9">
        <v>162156.40403278492</v>
      </c>
      <c r="DH11" s="9">
        <v>162466.2147179259</v>
      </c>
      <c r="DI11" s="9">
        <v>162768.56825309631</v>
      </c>
      <c r="DJ11" s="9">
        <v>0</v>
      </c>
      <c r="DK11" s="9">
        <v>0</v>
      </c>
      <c r="DL11" s="9">
        <v>0</v>
      </c>
      <c r="DM11" s="9">
        <v>0</v>
      </c>
      <c r="DN11" s="61">
        <v>0</v>
      </c>
    </row>
    <row r="12" spans="1:118" x14ac:dyDescent="0.25">
      <c r="A12" s="50">
        <v>10</v>
      </c>
      <c r="B12" s="51" t="s">
        <v>36</v>
      </c>
      <c r="C12" s="52" t="s">
        <v>75</v>
      </c>
      <c r="D12" s="51" t="s">
        <v>75</v>
      </c>
      <c r="E12" s="53" t="s">
        <v>82</v>
      </c>
      <c r="F12" s="52" t="s">
        <v>99</v>
      </c>
      <c r="G12" s="53" t="s">
        <v>84</v>
      </c>
      <c r="H12" s="54" t="s">
        <v>36</v>
      </c>
      <c r="I12" s="55" t="s">
        <v>100</v>
      </c>
      <c r="J12" s="55" t="s">
        <v>101</v>
      </c>
      <c r="K12" s="53" t="s">
        <v>99</v>
      </c>
      <c r="L12" s="56" t="s">
        <v>28</v>
      </c>
      <c r="M12" s="55" t="s">
        <v>87</v>
      </c>
      <c r="N12" s="53" t="s">
        <v>88</v>
      </c>
      <c r="O12" s="56" t="s">
        <v>28</v>
      </c>
      <c r="P12" s="55" t="s">
        <v>89</v>
      </c>
      <c r="Q12" s="53" t="s">
        <v>90</v>
      </c>
      <c r="R12" s="54" t="s">
        <v>28</v>
      </c>
      <c r="S12" s="51" t="s">
        <v>28</v>
      </c>
      <c r="T12" s="51" t="s">
        <v>89</v>
      </c>
      <c r="U12" s="53" t="s">
        <v>90</v>
      </c>
      <c r="V12" s="57">
        <v>933.2885</v>
      </c>
      <c r="W12" s="58">
        <v>177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286.64999999999998</v>
      </c>
      <c r="AF12" s="58">
        <v>0</v>
      </c>
      <c r="AG12" s="58">
        <v>0</v>
      </c>
      <c r="AH12" s="58">
        <v>0</v>
      </c>
      <c r="AI12" s="58">
        <v>0</v>
      </c>
      <c r="AJ12" s="58">
        <v>0</v>
      </c>
      <c r="AK12" s="58">
        <v>0</v>
      </c>
      <c r="AL12" s="58">
        <v>0</v>
      </c>
      <c r="AM12" s="58">
        <v>0</v>
      </c>
      <c r="AN12" s="58">
        <v>0</v>
      </c>
      <c r="AO12" s="58">
        <v>0</v>
      </c>
      <c r="AP12" s="59">
        <v>1396.9385000000002</v>
      </c>
      <c r="AQ12" s="52">
        <v>0</v>
      </c>
      <c r="AR12" s="51">
        <v>3</v>
      </c>
      <c r="AS12" s="51" t="s">
        <v>91</v>
      </c>
      <c r="AT12" s="51" t="s">
        <v>92</v>
      </c>
      <c r="AU12" s="60" t="s">
        <v>93</v>
      </c>
      <c r="AV12" s="8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270041.63067089225</v>
      </c>
      <c r="BQ12" s="9">
        <v>275296.42850997159</v>
      </c>
      <c r="BR12" s="9">
        <v>280539.55675896537</v>
      </c>
      <c r="BS12" s="9">
        <v>285773.92424804083</v>
      </c>
      <c r="BT12" s="9">
        <v>291002.46122422919</v>
      </c>
      <c r="BU12" s="9">
        <v>286129.39622965018</v>
      </c>
      <c r="BV12" s="9">
        <v>290300.97728029068</v>
      </c>
      <c r="BW12" s="9">
        <v>294099.73803639377</v>
      </c>
      <c r="BX12" s="9">
        <v>297524.16175962571</v>
      </c>
      <c r="BY12" s="9">
        <v>300581.33301550511</v>
      </c>
      <c r="BZ12" s="9">
        <v>303285.7890056636</v>
      </c>
      <c r="CA12" s="9">
        <v>305658.00022668747</v>
      </c>
      <c r="CB12" s="9">
        <v>307722.68750197894</v>
      </c>
      <c r="CC12" s="9">
        <v>309507.16406186734</v>
      </c>
      <c r="CD12" s="9">
        <v>311039.84616135893</v>
      </c>
      <c r="CE12" s="9">
        <v>312349.01992976817</v>
      </c>
      <c r="CF12" s="9">
        <v>313461.89948228764</v>
      </c>
      <c r="CG12" s="9">
        <v>314403.97018933127</v>
      </c>
      <c r="CH12" s="9">
        <v>315198.58430699632</v>
      </c>
      <c r="CI12" s="9">
        <v>315866.76284352218</v>
      </c>
      <c r="CJ12" s="9">
        <v>316427.15443531924</v>
      </c>
      <c r="CK12" s="9">
        <v>316896.10551357089</v>
      </c>
      <c r="CL12" s="9">
        <v>317287.80300690036</v>
      </c>
      <c r="CM12" s="9">
        <v>317614.45894404891</v>
      </c>
      <c r="CN12" s="9">
        <v>317886.51414936507</v>
      </c>
      <c r="CO12" s="9">
        <v>318112.84501122567</v>
      </c>
      <c r="CP12" s="9">
        <v>318300.96277487924</v>
      </c>
      <c r="CQ12" s="9">
        <v>318457.19897948374</v>
      </c>
      <c r="CR12" s="9">
        <v>318586.87368316634</v>
      </c>
      <c r="CS12" s="9">
        <v>318694.44521258195</v>
      </c>
      <c r="CT12" s="9">
        <v>318783.64154838107</v>
      </c>
      <c r="CU12" s="9">
        <v>318857.57430377958</v>
      </c>
      <c r="CV12" s="9">
        <v>318918.83672403358</v>
      </c>
      <c r="CW12" s="9">
        <v>318969.58734930173</v>
      </c>
      <c r="CX12" s="9">
        <v>319011.62103073753</v>
      </c>
      <c r="CY12" s="9">
        <v>319046.4289333449</v>
      </c>
      <c r="CZ12" s="9">
        <v>319075.24904344784</v>
      </c>
      <c r="DA12" s="9">
        <v>319099.10855344631</v>
      </c>
      <c r="DB12" s="9">
        <v>319118.85934127506</v>
      </c>
      <c r="DC12" s="9">
        <v>319135.20760875719</v>
      </c>
      <c r="DD12" s="9">
        <v>319148.73859887564</v>
      </c>
      <c r="DE12" s="9">
        <v>319159.93718056724</v>
      </c>
      <c r="DF12" s="9">
        <v>319169.20497245307</v>
      </c>
      <c r="DG12" s="9">
        <v>319176.87457409524</v>
      </c>
      <c r="DH12" s="9">
        <v>319183.22138423083</v>
      </c>
      <c r="DI12" s="9">
        <v>319188.47340887861</v>
      </c>
      <c r="DJ12" s="9">
        <v>0</v>
      </c>
      <c r="DK12" s="9">
        <v>0</v>
      </c>
      <c r="DL12" s="9">
        <v>0</v>
      </c>
      <c r="DM12" s="9">
        <v>0</v>
      </c>
      <c r="DN12" s="61">
        <v>0</v>
      </c>
    </row>
    <row r="13" spans="1:118" x14ac:dyDescent="0.25">
      <c r="A13" s="50">
        <v>11</v>
      </c>
      <c r="B13" s="51" t="s">
        <v>28</v>
      </c>
      <c r="C13" s="52" t="s">
        <v>62</v>
      </c>
      <c r="D13" s="51" t="s">
        <v>62</v>
      </c>
      <c r="E13" s="53" t="s">
        <v>95</v>
      </c>
      <c r="F13" s="52" t="s">
        <v>84</v>
      </c>
      <c r="G13" s="53" t="s">
        <v>99</v>
      </c>
      <c r="H13" s="54" t="s">
        <v>28</v>
      </c>
      <c r="I13" s="55" t="s">
        <v>28</v>
      </c>
      <c r="J13" s="55" t="s">
        <v>89</v>
      </c>
      <c r="K13" s="53" t="s">
        <v>90</v>
      </c>
      <c r="L13" s="56" t="s">
        <v>28</v>
      </c>
      <c r="M13" s="55" t="s">
        <v>89</v>
      </c>
      <c r="N13" s="53" t="s">
        <v>90</v>
      </c>
      <c r="O13" s="56" t="s">
        <v>28</v>
      </c>
      <c r="P13" s="55" t="s">
        <v>87</v>
      </c>
      <c r="Q13" s="53" t="s">
        <v>88</v>
      </c>
      <c r="R13" s="54" t="s">
        <v>36</v>
      </c>
      <c r="S13" s="51" t="s">
        <v>100</v>
      </c>
      <c r="T13" s="51" t="s">
        <v>101</v>
      </c>
      <c r="U13" s="53" t="s">
        <v>99</v>
      </c>
      <c r="V13" s="57">
        <v>933.2885</v>
      </c>
      <c r="W13" s="58">
        <v>177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286.64999999999998</v>
      </c>
      <c r="AF13" s="58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58">
        <v>0</v>
      </c>
      <c r="AO13" s="58">
        <v>0</v>
      </c>
      <c r="AP13" s="59">
        <v>1396.9385000000002</v>
      </c>
      <c r="AQ13" s="52">
        <v>0</v>
      </c>
      <c r="AR13" s="51">
        <v>3</v>
      </c>
      <c r="AS13" s="51" t="s">
        <v>96</v>
      </c>
      <c r="AT13" s="51" t="s">
        <v>97</v>
      </c>
      <c r="AU13" s="60" t="s">
        <v>93</v>
      </c>
      <c r="AV13" s="8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183761.05280398758</v>
      </c>
      <c r="BQ13" s="9">
        <v>188389.2274975903</v>
      </c>
      <c r="BR13" s="9">
        <v>193036.29590430338</v>
      </c>
      <c r="BS13" s="9">
        <v>197697.52980160431</v>
      </c>
      <c r="BT13" s="9">
        <v>202368.21295504642</v>
      </c>
      <c r="BU13" s="9">
        <v>204367.01000732774</v>
      </c>
      <c r="BV13" s="9">
        <v>208660.50645054356</v>
      </c>
      <c r="BW13" s="9">
        <v>212595.06317518174</v>
      </c>
      <c r="BX13" s="9">
        <v>216162.10452227044</v>
      </c>
      <c r="BY13" s="9">
        <v>219362.76197071566</v>
      </c>
      <c r="BZ13" s="9">
        <v>222206.84929589959</v>
      </c>
      <c r="CA13" s="9">
        <v>224711.34819470844</v>
      </c>
      <c r="CB13" s="9">
        <v>226898.6344708979</v>
      </c>
      <c r="CC13" s="9">
        <v>228794.66498297476</v>
      </c>
      <c r="CD13" s="9">
        <v>230427.30103169731</v>
      </c>
      <c r="CE13" s="9">
        <v>231824.88306304123</v>
      </c>
      <c r="CF13" s="9">
        <v>233015.11109281125</v>
      </c>
      <c r="CG13" s="9">
        <v>234024.23601943263</v>
      </c>
      <c r="CH13" s="9">
        <v>234876.53349135086</v>
      </c>
      <c r="CI13" s="9">
        <v>235594.01382296596</v>
      </c>
      <c r="CJ13" s="9">
        <v>236196.31545651559</v>
      </c>
      <c r="CK13" s="9">
        <v>236700.73164997768</v>
      </c>
      <c r="CL13" s="9">
        <v>237122.32679355345</v>
      </c>
      <c r="CM13" s="9">
        <v>237474.10727209656</v>
      </c>
      <c r="CN13" s="9">
        <v>237767.22031736764</v>
      </c>
      <c r="CO13" s="9">
        <v>238011.16185817096</v>
      </c>
      <c r="CP13" s="9">
        <v>238213.98057684128</v>
      </c>
      <c r="CQ13" s="9">
        <v>238382.47017057732</v>
      </c>
      <c r="CR13" s="9">
        <v>238522.34533754052</v>
      </c>
      <c r="CS13" s="9">
        <v>238638.39947951003</v>
      </c>
      <c r="CT13" s="9">
        <v>238734.64376583317</v>
      </c>
      <c r="CU13" s="9">
        <v>238814.42824595867</v>
      </c>
      <c r="CV13" s="9">
        <v>238880.54630299745</v>
      </c>
      <c r="CW13" s="9">
        <v>238935.32404402038</v>
      </c>
      <c r="CX13" s="9">
        <v>238980.6963258574</v>
      </c>
      <c r="CY13" s="9">
        <v>239018.27109165073</v>
      </c>
      <c r="CZ13" s="9">
        <v>239049.38359505977</v>
      </c>
      <c r="DA13" s="9">
        <v>239075.14195101877</v>
      </c>
      <c r="DB13" s="9">
        <v>239096.46529750517</v>
      </c>
      <c r="DC13" s="9">
        <v>239114.1156965484</v>
      </c>
      <c r="DD13" s="9">
        <v>239128.72475347604</v>
      </c>
      <c r="DE13" s="9">
        <v>239140.81579595184</v>
      </c>
      <c r="DF13" s="9">
        <v>239150.82233091741</v>
      </c>
      <c r="DG13" s="9">
        <v>239159.10338866038</v>
      </c>
      <c r="DH13" s="9">
        <v>239165.95626846011</v>
      </c>
      <c r="DI13" s="9">
        <v>239171.62711861252</v>
      </c>
      <c r="DJ13" s="9">
        <v>0</v>
      </c>
      <c r="DK13" s="9">
        <v>0</v>
      </c>
      <c r="DL13" s="9">
        <v>0</v>
      </c>
      <c r="DM13" s="9">
        <v>0</v>
      </c>
      <c r="DN13" s="61">
        <v>0</v>
      </c>
    </row>
    <row r="14" spans="1:118" x14ac:dyDescent="0.25">
      <c r="A14" s="50">
        <v>12</v>
      </c>
      <c r="B14" s="51" t="s">
        <v>28</v>
      </c>
      <c r="C14" s="52" t="s">
        <v>60</v>
      </c>
      <c r="D14" s="51" t="s">
        <v>60</v>
      </c>
      <c r="E14" s="53" t="s">
        <v>95</v>
      </c>
      <c r="F14" s="52" t="s">
        <v>99</v>
      </c>
      <c r="G14" s="53" t="s">
        <v>84</v>
      </c>
      <c r="H14" s="54" t="s">
        <v>36</v>
      </c>
      <c r="I14" s="55" t="s">
        <v>100</v>
      </c>
      <c r="J14" s="55" t="s">
        <v>101</v>
      </c>
      <c r="K14" s="53" t="s">
        <v>99</v>
      </c>
      <c r="L14" s="56" t="s">
        <v>28</v>
      </c>
      <c r="M14" s="55" t="s">
        <v>87</v>
      </c>
      <c r="N14" s="53" t="s">
        <v>88</v>
      </c>
      <c r="O14" s="56" t="s">
        <v>28</v>
      </c>
      <c r="P14" s="55" t="s">
        <v>89</v>
      </c>
      <c r="Q14" s="53" t="s">
        <v>90</v>
      </c>
      <c r="R14" s="54" t="s">
        <v>28</v>
      </c>
      <c r="S14" s="51" t="s">
        <v>28</v>
      </c>
      <c r="T14" s="51" t="s">
        <v>89</v>
      </c>
      <c r="U14" s="53" t="s">
        <v>90</v>
      </c>
      <c r="V14" s="57">
        <v>933.2885</v>
      </c>
      <c r="W14" s="58">
        <v>177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286.64999999999998</v>
      </c>
      <c r="AF14" s="58">
        <v>0</v>
      </c>
      <c r="AG14" s="58">
        <v>0</v>
      </c>
      <c r="AH14" s="58">
        <v>0</v>
      </c>
      <c r="AI14" s="58">
        <v>0</v>
      </c>
      <c r="AJ14" s="58">
        <v>0</v>
      </c>
      <c r="AK14" s="58">
        <v>0</v>
      </c>
      <c r="AL14" s="58">
        <v>0</v>
      </c>
      <c r="AM14" s="58">
        <v>0</v>
      </c>
      <c r="AN14" s="58">
        <v>0</v>
      </c>
      <c r="AO14" s="58">
        <v>0</v>
      </c>
      <c r="AP14" s="59">
        <v>1396.9385000000002</v>
      </c>
      <c r="AQ14" s="52">
        <v>0</v>
      </c>
      <c r="AR14" s="51">
        <v>3</v>
      </c>
      <c r="AS14" s="51" t="s">
        <v>96</v>
      </c>
      <c r="AT14" s="51" t="s">
        <v>92</v>
      </c>
      <c r="AU14" s="60" t="s">
        <v>93</v>
      </c>
      <c r="AV14" s="8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28410.273630758693</v>
      </c>
      <c r="BQ14" s="9">
        <v>28929.136076974301</v>
      </c>
      <c r="BR14" s="9">
        <v>29456.089941553942</v>
      </c>
      <c r="BS14" s="9">
        <v>29989.111915158101</v>
      </c>
      <c r="BT14" s="9">
        <v>30526.179826373525</v>
      </c>
      <c r="BU14" s="9">
        <v>29379.558234749828</v>
      </c>
      <c r="BV14" s="9">
        <v>29996.786175696005</v>
      </c>
      <c r="BW14" s="9">
        <v>30562.413369709797</v>
      </c>
      <c r="BX14" s="9">
        <v>31075.20699025939</v>
      </c>
      <c r="BY14" s="9">
        <v>31535.32969740625</v>
      </c>
      <c r="BZ14" s="9">
        <v>31944.192307824425</v>
      </c>
      <c r="CA14" s="9">
        <v>32304.236090056122</v>
      </c>
      <c r="CB14" s="9">
        <v>32618.677763030013</v>
      </c>
      <c r="CC14" s="9">
        <v>32891.248853845631</v>
      </c>
      <c r="CD14" s="9">
        <v>33125.954669954976</v>
      </c>
      <c r="CE14" s="9">
        <v>33326.869400156473</v>
      </c>
      <c r="CF14" s="9">
        <v>33497.975165769065</v>
      </c>
      <c r="CG14" s="9">
        <v>33643.045764721151</v>
      </c>
      <c r="CH14" s="9">
        <v>33765.571035353889</v>
      </c>
      <c r="CI14" s="9">
        <v>33868.715154280988</v>
      </c>
      <c r="CJ14" s="9">
        <v>33955.301320595812</v>
      </c>
      <c r="CK14" s="9">
        <v>34027.815592492429</v>
      </c>
      <c r="CL14" s="9">
        <v>34088.42360878492</v>
      </c>
      <c r="CM14" s="9">
        <v>34138.995151886884</v>
      </c>
      <c r="CN14" s="9">
        <v>34181.132734574996</v>
      </c>
      <c r="CO14" s="9">
        <v>34216.201480277392</v>
      </c>
      <c r="CP14" s="9">
        <v>34245.358457991446</v>
      </c>
      <c r="CQ14" s="9">
        <v>34269.580321544359</v>
      </c>
      <c r="CR14" s="9">
        <v>34289.688609145385</v>
      </c>
      <c r="CS14" s="9">
        <v>34306.372414531863</v>
      </c>
      <c r="CT14" s="9">
        <v>34320.208378637282</v>
      </c>
      <c r="CU14" s="9">
        <v>34331.678100585028</v>
      </c>
      <c r="CV14" s="9">
        <v>34341.183153807993</v>
      </c>
      <c r="CW14" s="9">
        <v>34349.057936691468</v>
      </c>
      <c r="CX14" s="9">
        <v>34355.580601951508</v>
      </c>
      <c r="CY14" s="9">
        <v>34360.982305581376</v>
      </c>
      <c r="CZ14" s="9">
        <v>34365.455002058676</v>
      </c>
      <c r="DA14" s="9">
        <v>34369.157992668086</v>
      </c>
      <c r="DB14" s="9">
        <v>34372.223411591782</v>
      </c>
      <c r="DC14" s="9">
        <v>34374.760811960543</v>
      </c>
      <c r="DD14" s="9">
        <v>34376.860992604896</v>
      </c>
      <c r="DE14" s="9">
        <v>34378.59918648719</v>
      </c>
      <c r="DF14" s="9">
        <v>34380.037714049628</v>
      </c>
      <c r="DG14" s="9">
        <v>34381.228189059257</v>
      </c>
      <c r="DH14" s="9">
        <v>34382.213350906779</v>
      </c>
      <c r="DI14" s="9">
        <v>34383.028585578402</v>
      </c>
      <c r="DJ14" s="9">
        <v>0</v>
      </c>
      <c r="DK14" s="9">
        <v>0</v>
      </c>
      <c r="DL14" s="9">
        <v>0</v>
      </c>
      <c r="DM14" s="9">
        <v>0</v>
      </c>
      <c r="DN14" s="61">
        <v>0</v>
      </c>
    </row>
    <row r="15" spans="1:118" x14ac:dyDescent="0.25">
      <c r="A15" s="50">
        <v>13</v>
      </c>
      <c r="B15" s="51" t="s">
        <v>28</v>
      </c>
      <c r="C15" s="52" t="s">
        <v>61</v>
      </c>
      <c r="D15" s="51" t="s">
        <v>61</v>
      </c>
      <c r="E15" s="53" t="s">
        <v>95</v>
      </c>
      <c r="F15" s="52" t="s">
        <v>84</v>
      </c>
      <c r="G15" s="53" t="s">
        <v>99</v>
      </c>
      <c r="H15" s="54" t="s">
        <v>28</v>
      </c>
      <c r="I15" s="55" t="s">
        <v>28</v>
      </c>
      <c r="J15" s="55" t="s">
        <v>89</v>
      </c>
      <c r="K15" s="53" t="s">
        <v>90</v>
      </c>
      <c r="L15" s="56" t="s">
        <v>28</v>
      </c>
      <c r="M15" s="55" t="s">
        <v>89</v>
      </c>
      <c r="N15" s="53" t="s">
        <v>90</v>
      </c>
      <c r="O15" s="56" t="s">
        <v>28</v>
      </c>
      <c r="P15" s="55" t="s">
        <v>87</v>
      </c>
      <c r="Q15" s="53" t="s">
        <v>88</v>
      </c>
      <c r="R15" s="54" t="s">
        <v>36</v>
      </c>
      <c r="S15" s="51" t="s">
        <v>100</v>
      </c>
      <c r="T15" s="51" t="s">
        <v>101</v>
      </c>
      <c r="U15" s="53" t="s">
        <v>99</v>
      </c>
      <c r="V15" s="57">
        <v>933.2885</v>
      </c>
      <c r="W15" s="58">
        <v>177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286.64999999999998</v>
      </c>
      <c r="AF15" s="58">
        <v>0</v>
      </c>
      <c r="AG15" s="58">
        <v>0</v>
      </c>
      <c r="AH15" s="58">
        <v>0</v>
      </c>
      <c r="AI15" s="58">
        <v>0</v>
      </c>
      <c r="AJ15" s="58">
        <v>0</v>
      </c>
      <c r="AK15" s="58">
        <v>0</v>
      </c>
      <c r="AL15" s="58">
        <v>0</v>
      </c>
      <c r="AM15" s="58">
        <v>0</v>
      </c>
      <c r="AN15" s="58">
        <v>0</v>
      </c>
      <c r="AO15" s="58">
        <v>0</v>
      </c>
      <c r="AP15" s="59">
        <v>1396.9385000000002</v>
      </c>
      <c r="AQ15" s="52">
        <v>0</v>
      </c>
      <c r="AR15" s="51">
        <v>3</v>
      </c>
      <c r="AS15" s="51" t="s">
        <v>96</v>
      </c>
      <c r="AT15" s="51" t="s">
        <v>97</v>
      </c>
      <c r="AU15" s="60" t="s">
        <v>93</v>
      </c>
      <c r="AV15" s="8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2577.9904292810033</v>
      </c>
      <c r="BQ15" s="9">
        <v>2653.6217364070239</v>
      </c>
      <c r="BR15" s="9">
        <v>2729.571832664551</v>
      </c>
      <c r="BS15" s="9">
        <v>2805.7610940462437</v>
      </c>
      <c r="BT15" s="9">
        <v>2882.1097645642649</v>
      </c>
      <c r="BU15" s="9">
        <v>2820.5752282242779</v>
      </c>
      <c r="BV15" s="9">
        <v>2879.8320021515833</v>
      </c>
      <c r="BW15" s="9">
        <v>2934.1348626336135</v>
      </c>
      <c r="BX15" s="9">
        <v>2983.3654525477564</v>
      </c>
      <c r="BY15" s="9">
        <v>3027.5393880219426</v>
      </c>
      <c r="BZ15" s="9">
        <v>3066.792114066292</v>
      </c>
      <c r="CA15" s="9">
        <v>3101.3580038977375</v>
      </c>
      <c r="CB15" s="9">
        <v>3131.5458776031542</v>
      </c>
      <c r="CC15" s="9">
        <v>3157.7139792655967</v>
      </c>
      <c r="CD15" s="9">
        <v>3180.2468371645691</v>
      </c>
      <c r="CE15" s="9">
        <v>3199.5355925115246</v>
      </c>
      <c r="CF15" s="9">
        <v>3215.9625476085685</v>
      </c>
      <c r="CG15" s="9">
        <v>3229.89000473636</v>
      </c>
      <c r="CH15" s="9">
        <v>3241.6530047248834</v>
      </c>
      <c r="CI15" s="9">
        <v>3251.5553233526261</v>
      </c>
      <c r="CJ15" s="9">
        <v>3259.8680009587047</v>
      </c>
      <c r="CK15" s="9">
        <v>3266.8297107764652</v>
      </c>
      <c r="CL15" s="9">
        <v>3272.648364277668</v>
      </c>
      <c r="CM15" s="9">
        <v>3277.5034693335956</v>
      </c>
      <c r="CN15" s="9">
        <v>3281.5488746782808</v>
      </c>
      <c r="CO15" s="9">
        <v>3284.9156385561691</v>
      </c>
      <c r="CP15" s="9">
        <v>3287.7148450116597</v>
      </c>
      <c r="CQ15" s="9">
        <v>3290.0402573876017</v>
      </c>
      <c r="CR15" s="9">
        <v>3291.9707472008349</v>
      </c>
      <c r="CS15" s="9">
        <v>3293.5724706784176</v>
      </c>
      <c r="CT15" s="9">
        <v>3294.9007880514196</v>
      </c>
      <c r="CU15" s="9">
        <v>3296.0019350918865</v>
      </c>
      <c r="CV15" s="9">
        <v>3296.9144647306721</v>
      </c>
      <c r="CW15" s="9">
        <v>3297.6704807793576</v>
      </c>
      <c r="CX15" s="9">
        <v>3298.2966872017782</v>
      </c>
      <c r="CY15" s="9">
        <v>3298.8152760562079</v>
      </c>
      <c r="CZ15" s="9">
        <v>3299.2446758717674</v>
      </c>
      <c r="DA15" s="9">
        <v>3299.6001803180825</v>
      </c>
      <c r="DB15" s="9">
        <v>3299.8944748956674</v>
      </c>
      <c r="DC15" s="9">
        <v>3300.1380772183106</v>
      </c>
      <c r="DD15" s="9">
        <v>3300.3397043991176</v>
      </c>
      <c r="DE15" s="9">
        <v>3300.5065791549287</v>
      </c>
      <c r="DF15" s="9">
        <v>3300.6446845401533</v>
      </c>
      <c r="DG15" s="9">
        <v>3300.7589757182286</v>
      </c>
      <c r="DH15" s="9">
        <v>3300.8535558708877</v>
      </c>
      <c r="DI15" s="9">
        <v>3300.9318222185839</v>
      </c>
      <c r="DJ15" s="9">
        <v>0</v>
      </c>
      <c r="DK15" s="9">
        <v>0</v>
      </c>
      <c r="DL15" s="9">
        <v>0</v>
      </c>
      <c r="DM15" s="9">
        <v>0</v>
      </c>
      <c r="DN15" s="61">
        <v>0</v>
      </c>
    </row>
    <row r="16" spans="1:118" x14ac:dyDescent="0.25">
      <c r="A16" s="50">
        <v>14</v>
      </c>
      <c r="B16" s="51" t="s">
        <v>36</v>
      </c>
      <c r="C16" s="52" t="s">
        <v>59</v>
      </c>
      <c r="D16" s="51" t="s">
        <v>59</v>
      </c>
      <c r="E16" s="53" t="s">
        <v>98</v>
      </c>
      <c r="F16" s="52" t="s">
        <v>84</v>
      </c>
      <c r="G16" s="53" t="s">
        <v>99</v>
      </c>
      <c r="H16" s="54" t="s">
        <v>28</v>
      </c>
      <c r="I16" s="55" t="s">
        <v>28</v>
      </c>
      <c r="J16" s="55" t="s">
        <v>89</v>
      </c>
      <c r="K16" s="53" t="s">
        <v>90</v>
      </c>
      <c r="L16" s="56" t="s">
        <v>28</v>
      </c>
      <c r="M16" s="55" t="s">
        <v>89</v>
      </c>
      <c r="N16" s="53" t="s">
        <v>90</v>
      </c>
      <c r="O16" s="56" t="s">
        <v>28</v>
      </c>
      <c r="P16" s="55" t="s">
        <v>87</v>
      </c>
      <c r="Q16" s="53" t="s">
        <v>88</v>
      </c>
      <c r="R16" s="54" t="s">
        <v>36</v>
      </c>
      <c r="S16" s="51" t="s">
        <v>100</v>
      </c>
      <c r="T16" s="51" t="s">
        <v>101</v>
      </c>
      <c r="U16" s="53" t="s">
        <v>99</v>
      </c>
      <c r="V16" s="57">
        <v>933.2885</v>
      </c>
      <c r="W16" s="58">
        <v>177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286.64999999999998</v>
      </c>
      <c r="AF16" s="58">
        <v>0</v>
      </c>
      <c r="AG16" s="58">
        <v>0</v>
      </c>
      <c r="AH16" s="58">
        <v>0</v>
      </c>
      <c r="AI16" s="58">
        <v>0</v>
      </c>
      <c r="AJ16" s="58">
        <v>0</v>
      </c>
      <c r="AK16" s="58">
        <v>0</v>
      </c>
      <c r="AL16" s="58">
        <v>0</v>
      </c>
      <c r="AM16" s="58">
        <v>0</v>
      </c>
      <c r="AN16" s="58">
        <v>0</v>
      </c>
      <c r="AO16" s="58">
        <v>0</v>
      </c>
      <c r="AP16" s="59">
        <v>1396.9385000000002</v>
      </c>
      <c r="AQ16" s="52">
        <v>0</v>
      </c>
      <c r="AR16" s="51">
        <v>3</v>
      </c>
      <c r="AS16" s="51" t="s">
        <v>91</v>
      </c>
      <c r="AT16" s="51" t="s">
        <v>97</v>
      </c>
      <c r="AU16" s="60" t="s">
        <v>93</v>
      </c>
      <c r="AV16" s="8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61193.680268234406</v>
      </c>
      <c r="BQ16" s="9">
        <v>61578.241695798002</v>
      </c>
      <c r="BR16" s="9">
        <v>61953.445440662195</v>
      </c>
      <c r="BS16" s="9">
        <v>62321.653688839957</v>
      </c>
      <c r="BT16" s="9">
        <v>62685.198624128287</v>
      </c>
      <c r="BU16" s="9">
        <v>63046.171795107119</v>
      </c>
      <c r="BV16" s="9">
        <v>63428.684491883461</v>
      </c>
      <c r="BW16" s="9">
        <v>63774.089059081336</v>
      </c>
      <c r="BX16" s="9">
        <v>64083.108676101161</v>
      </c>
      <c r="BY16" s="9">
        <v>64357.133574394866</v>
      </c>
      <c r="BZ16" s="9">
        <v>64598.103881824369</v>
      </c>
      <c r="CA16" s="9">
        <v>64808.370336427783</v>
      </c>
      <c r="CB16" s="9">
        <v>64990.549431861269</v>
      </c>
      <c r="CC16" s="9">
        <v>65147.387132329684</v>
      </c>
      <c r="CD16" s="9">
        <v>65281.641155214173</v>
      </c>
      <c r="CE16" s="9">
        <v>65395.9872289509</v>
      </c>
      <c r="CF16" s="9">
        <v>65492.950675141743</v>
      </c>
      <c r="CG16" s="9">
        <v>65574.861674190019</v>
      </c>
      <c r="CH16" s="9">
        <v>65643.830775186565</v>
      </c>
      <c r="CI16" s="9">
        <v>65701.740447392469</v>
      </c>
      <c r="CJ16" s="9">
        <v>65750.248459999537</v>
      </c>
      <c r="CK16" s="9">
        <v>65790.799324561711</v>
      </c>
      <c r="CL16" s="9">
        <v>65824.640697959461</v>
      </c>
      <c r="CM16" s="9">
        <v>65852.842353417713</v>
      </c>
      <c r="CN16" s="9">
        <v>65876.315981885724</v>
      </c>
      <c r="CO16" s="9">
        <v>65895.834637607433</v>
      </c>
      <c r="CP16" s="9">
        <v>65912.051076551696</v>
      </c>
      <c r="CQ16" s="9">
        <v>65925.514561248696</v>
      </c>
      <c r="CR16" s="9">
        <v>65936.68593670745</v>
      </c>
      <c r="CS16" s="9">
        <v>65945.950938484923</v>
      </c>
      <c r="CT16" s="9">
        <v>65953.631793755078</v>
      </c>
      <c r="CU16" s="9">
        <v>65959.99723489779</v>
      </c>
      <c r="CV16" s="9">
        <v>65965.271075115001</v>
      </c>
      <c r="CW16" s="9">
        <v>65969.639506353924</v>
      </c>
      <c r="CX16" s="9">
        <v>65973.25727832297</v>
      </c>
      <c r="CY16" s="9">
        <v>65976.252908554452</v>
      </c>
      <c r="CZ16" s="9">
        <v>65978.733060683779</v>
      </c>
      <c r="DA16" s="9">
        <v>65980.786213627012</v>
      </c>
      <c r="DB16" s="9">
        <v>65982.48572958009</v>
      </c>
      <c r="DC16" s="9">
        <v>65983.892414601403</v>
      </c>
      <c r="DD16" s="9">
        <v>65985.056652454994</v>
      </c>
      <c r="DE16" s="9">
        <v>65986.020180612599</v>
      </c>
      <c r="DF16" s="9">
        <v>65986.817566902348</v>
      </c>
      <c r="DG16" s="9">
        <v>65987.477436220914</v>
      </c>
      <c r="DH16" s="9">
        <v>65988.02348889978</v>
      </c>
      <c r="DI16" s="9">
        <v>65988.475345623432</v>
      </c>
      <c r="DJ16" s="9">
        <v>0</v>
      </c>
      <c r="DK16" s="9">
        <v>0</v>
      </c>
      <c r="DL16" s="9">
        <v>0</v>
      </c>
      <c r="DM16" s="9">
        <v>0</v>
      </c>
      <c r="DN16" s="61">
        <v>0</v>
      </c>
    </row>
    <row r="17" spans="1:118" x14ac:dyDescent="0.25">
      <c r="A17" s="50">
        <v>15</v>
      </c>
      <c r="B17" s="51" t="s">
        <v>39</v>
      </c>
      <c r="C17" s="52" t="s">
        <v>81</v>
      </c>
      <c r="D17" s="51" t="s">
        <v>73</v>
      </c>
      <c r="E17" s="53" t="s">
        <v>82</v>
      </c>
      <c r="F17" s="52" t="s">
        <v>102</v>
      </c>
      <c r="G17" s="53" t="s">
        <v>84</v>
      </c>
      <c r="H17" s="54" t="s">
        <v>39</v>
      </c>
      <c r="I17" s="55" t="s">
        <v>39</v>
      </c>
      <c r="J17" s="55" t="s">
        <v>103</v>
      </c>
      <c r="K17" s="53" t="s">
        <v>102</v>
      </c>
      <c r="L17" s="56" t="s">
        <v>28</v>
      </c>
      <c r="M17" s="55" t="s">
        <v>87</v>
      </c>
      <c r="N17" s="53" t="s">
        <v>88</v>
      </c>
      <c r="O17" s="56" t="s">
        <v>28</v>
      </c>
      <c r="P17" s="55" t="s">
        <v>89</v>
      </c>
      <c r="Q17" s="53" t="s">
        <v>90</v>
      </c>
      <c r="R17" s="54" t="s">
        <v>28</v>
      </c>
      <c r="S17" s="51" t="s">
        <v>28</v>
      </c>
      <c r="T17" s="51" t="s">
        <v>89</v>
      </c>
      <c r="U17" s="53" t="s">
        <v>90</v>
      </c>
      <c r="V17" s="57">
        <v>933.2885</v>
      </c>
      <c r="W17" s="58">
        <v>177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219</v>
      </c>
      <c r="AL17" s="58">
        <v>0</v>
      </c>
      <c r="AM17" s="58">
        <v>0</v>
      </c>
      <c r="AN17" s="58">
        <v>0</v>
      </c>
      <c r="AO17" s="58">
        <v>0</v>
      </c>
      <c r="AP17" s="59">
        <v>1329.2885000000001</v>
      </c>
      <c r="AQ17" s="52">
        <v>0</v>
      </c>
      <c r="AR17" s="51">
        <v>3</v>
      </c>
      <c r="AS17" s="51" t="s">
        <v>91</v>
      </c>
      <c r="AT17" s="51" t="s">
        <v>92</v>
      </c>
      <c r="AU17" s="60" t="s">
        <v>93</v>
      </c>
      <c r="AV17" s="8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1689678.8060429599</v>
      </c>
      <c r="BQ17" s="9">
        <v>1695700.7762895231</v>
      </c>
      <c r="BR17" s="9">
        <v>1701722.7465360865</v>
      </c>
      <c r="BS17" s="9">
        <v>1707744.7167826504</v>
      </c>
      <c r="BT17" s="9">
        <v>1713766.6870292136</v>
      </c>
      <c r="BU17" s="9">
        <v>1719788.6572757761</v>
      </c>
      <c r="BV17" s="9">
        <v>1727729.1962835831</v>
      </c>
      <c r="BW17" s="9">
        <v>1735568.5945716042</v>
      </c>
      <c r="BX17" s="9">
        <v>1743313.875789783</v>
      </c>
      <c r="BY17" s="9">
        <v>1750953.9673416675</v>
      </c>
      <c r="BZ17" s="9">
        <v>1758499.9418237105</v>
      </c>
      <c r="CA17" s="9">
        <v>1765951.7992359111</v>
      </c>
      <c r="CB17" s="9">
        <v>1773304.0032800436</v>
      </c>
      <c r="CC17" s="9">
        <v>1780556.5539561084</v>
      </c>
      <c r="CD17" s="9">
        <v>1787714.9875623307</v>
      </c>
      <c r="CE17" s="9">
        <v>1794773.7678004848</v>
      </c>
      <c r="CF17" s="9">
        <v>1801743.9672670234</v>
      </c>
      <c r="CG17" s="9">
        <v>1808614.5133654941</v>
      </c>
      <c r="CH17" s="9">
        <v>1815390.9423941225</v>
      </c>
      <c r="CI17" s="9">
        <v>1822073.2543529081</v>
      </c>
      <c r="CJ17" s="9">
        <v>1828655.9129436265</v>
      </c>
      <c r="CK17" s="9">
        <v>1835149.990762729</v>
      </c>
      <c r="CL17" s="9">
        <v>1841549.9515119886</v>
      </c>
      <c r="CM17" s="9">
        <v>1847861.3314896321</v>
      </c>
      <c r="CN17" s="9">
        <v>1854078.5943974343</v>
      </c>
      <c r="CO17" s="9">
        <v>1860201.7402353943</v>
      </c>
      <c r="CP17" s="9">
        <v>1866236.3053017375</v>
      </c>
      <c r="CQ17" s="9">
        <v>1872182.2895964656</v>
      </c>
      <c r="CR17" s="9">
        <v>1878034.1568213513</v>
      </c>
      <c r="CS17" s="9">
        <v>1883802.979572847</v>
      </c>
      <c r="CT17" s="9">
        <v>1889477.6852545005</v>
      </c>
      <c r="CU17" s="9">
        <v>1895069.3464627638</v>
      </c>
      <c r="CV17" s="9">
        <v>1900572.4268994115</v>
      </c>
      <c r="CW17" s="9">
        <v>1905992.4628626688</v>
      </c>
      <c r="CX17" s="9">
        <v>1911323.9180543101</v>
      </c>
      <c r="CY17" s="9">
        <v>1916572.3287725614</v>
      </c>
      <c r="CZ17" s="9">
        <v>1921743.2313156489</v>
      </c>
      <c r="DA17" s="9">
        <v>1926825.5530871199</v>
      </c>
      <c r="DB17" s="9">
        <v>1931824.8303852014</v>
      </c>
      <c r="DC17" s="9">
        <v>1936746.5995081181</v>
      </c>
      <c r="DD17" s="9">
        <v>1941585.3241576455</v>
      </c>
      <c r="DE17" s="9">
        <v>1946346.5406320086</v>
      </c>
      <c r="DF17" s="9">
        <v>1951030.248931207</v>
      </c>
      <c r="DG17" s="9">
        <v>1955630.912757016</v>
      </c>
      <c r="DH17" s="9">
        <v>1960159.6047058869</v>
      </c>
      <c r="DI17" s="9">
        <v>1964616.3247778197</v>
      </c>
      <c r="DJ17" s="9">
        <v>0</v>
      </c>
      <c r="DK17" s="9">
        <v>0</v>
      </c>
      <c r="DL17" s="9">
        <v>0</v>
      </c>
      <c r="DM17" s="9">
        <v>0</v>
      </c>
      <c r="DN17" s="61">
        <v>0</v>
      </c>
    </row>
    <row r="18" spans="1:118" x14ac:dyDescent="0.25">
      <c r="A18" s="50">
        <v>16</v>
      </c>
      <c r="B18" s="51" t="s">
        <v>39</v>
      </c>
      <c r="C18" s="52" t="s">
        <v>94</v>
      </c>
      <c r="D18" s="51" t="s">
        <v>74</v>
      </c>
      <c r="E18" s="53" t="s">
        <v>82</v>
      </c>
      <c r="F18" s="52" t="s">
        <v>102</v>
      </c>
      <c r="G18" s="53" t="s">
        <v>84</v>
      </c>
      <c r="H18" s="54" t="s">
        <v>39</v>
      </c>
      <c r="I18" s="55" t="s">
        <v>39</v>
      </c>
      <c r="J18" s="55" t="s">
        <v>103</v>
      </c>
      <c r="K18" s="53" t="s">
        <v>102</v>
      </c>
      <c r="L18" s="56" t="s">
        <v>28</v>
      </c>
      <c r="M18" s="55" t="s">
        <v>87</v>
      </c>
      <c r="N18" s="53" t="s">
        <v>88</v>
      </c>
      <c r="O18" s="56" t="s">
        <v>28</v>
      </c>
      <c r="P18" s="55" t="s">
        <v>89</v>
      </c>
      <c r="Q18" s="53" t="s">
        <v>90</v>
      </c>
      <c r="R18" s="54" t="s">
        <v>28</v>
      </c>
      <c r="S18" s="51" t="s">
        <v>28</v>
      </c>
      <c r="T18" s="51" t="s">
        <v>89</v>
      </c>
      <c r="U18" s="53" t="s">
        <v>90</v>
      </c>
      <c r="V18" s="57">
        <v>933.2885</v>
      </c>
      <c r="W18" s="58">
        <v>177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58">
        <v>0</v>
      </c>
      <c r="AJ18" s="58">
        <v>0</v>
      </c>
      <c r="AK18" s="58">
        <v>219</v>
      </c>
      <c r="AL18" s="58">
        <v>0</v>
      </c>
      <c r="AM18" s="58">
        <v>0</v>
      </c>
      <c r="AN18" s="58">
        <v>0</v>
      </c>
      <c r="AO18" s="58">
        <v>0</v>
      </c>
      <c r="AP18" s="59">
        <v>1329.2885000000001</v>
      </c>
      <c r="AQ18" s="52">
        <v>0</v>
      </c>
      <c r="AR18" s="51">
        <v>3</v>
      </c>
      <c r="AS18" s="51" t="s">
        <v>91</v>
      </c>
      <c r="AT18" s="51" t="s">
        <v>92</v>
      </c>
      <c r="AU18" s="60" t="s">
        <v>93</v>
      </c>
      <c r="AV18" s="8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1364691.5316174624</v>
      </c>
      <c r="BQ18" s="9">
        <v>1372586.5228215058</v>
      </c>
      <c r="BR18" s="9">
        <v>1380481.5140255494</v>
      </c>
      <c r="BS18" s="9">
        <v>1388376.5052295928</v>
      </c>
      <c r="BT18" s="9">
        <v>1396271.4964336362</v>
      </c>
      <c r="BU18" s="9">
        <v>1404166.4876376798</v>
      </c>
      <c r="BV18" s="9">
        <v>1418597.2817240951</v>
      </c>
      <c r="BW18" s="9">
        <v>1425644.2254236431</v>
      </c>
      <c r="BX18" s="9">
        <v>1432557.3240386799</v>
      </c>
      <c r="BY18" s="9">
        <v>1439336.5775692048</v>
      </c>
      <c r="BZ18" s="9">
        <v>1445981.9860152174</v>
      </c>
      <c r="CA18" s="9">
        <v>1452493.5493767187</v>
      </c>
      <c r="CB18" s="9">
        <v>1458877.9599079331</v>
      </c>
      <c r="CC18" s="9">
        <v>1465135.2176088619</v>
      </c>
      <c r="CD18" s="9">
        <v>1471265.3224795042</v>
      </c>
      <c r="CE18" s="9">
        <v>1477268.27451986</v>
      </c>
      <c r="CF18" s="9">
        <v>1483150.7659841555</v>
      </c>
      <c r="CG18" s="9">
        <v>1488906.1046181647</v>
      </c>
      <c r="CH18" s="9">
        <v>1494540.982676113</v>
      </c>
      <c r="CI18" s="9">
        <v>1500055.4001580013</v>
      </c>
      <c r="CJ18" s="9">
        <v>1505456.049318054</v>
      </c>
      <c r="CK18" s="9">
        <v>1510736.2379020459</v>
      </c>
      <c r="CL18" s="9">
        <v>1515895.9659099774</v>
      </c>
      <c r="CM18" s="9">
        <v>1520948.6178502995</v>
      </c>
      <c r="CN18" s="9">
        <v>1525887.5014687865</v>
      </c>
      <c r="CO18" s="9">
        <v>1530719.3090196641</v>
      </c>
      <c r="CP18" s="9">
        <v>1535437.348248706</v>
      </c>
      <c r="CQ18" s="9">
        <v>1540055.0036643643</v>
      </c>
      <c r="CR18" s="9">
        <v>1544565.5830124135</v>
      </c>
      <c r="CS18" s="9">
        <v>1548969.0862928536</v>
      </c>
      <c r="CT18" s="9">
        <v>1553272.205759909</v>
      </c>
      <c r="CU18" s="9">
        <v>1557474.9414135809</v>
      </c>
      <c r="CV18" s="9">
        <v>1561583.9855080943</v>
      </c>
      <c r="CW18" s="9">
        <v>1565592.6457892235</v>
      </c>
      <c r="CX18" s="9">
        <v>1569507.6145111953</v>
      </c>
      <c r="CY18" s="9">
        <v>1573328.891674008</v>
      </c>
      <c r="CZ18" s="9">
        <v>1577056.4772776631</v>
      </c>
      <c r="DA18" s="9">
        <v>1580697.0635763851</v>
      </c>
      <c r="DB18" s="9">
        <v>1584250.6505701744</v>
      </c>
      <c r="DC18" s="9">
        <v>1587717.238259031</v>
      </c>
      <c r="DD18" s="9">
        <v>1591103.5188971809</v>
      </c>
      <c r="DE18" s="9">
        <v>1594402.8002303976</v>
      </c>
      <c r="DF18" s="9">
        <v>1597621.7745129073</v>
      </c>
      <c r="DG18" s="9">
        <v>1600760.4417447096</v>
      </c>
      <c r="DH18" s="9">
        <v>1603818.8019258056</v>
      </c>
      <c r="DI18" s="9">
        <v>1606803.5473104194</v>
      </c>
      <c r="DJ18" s="9">
        <v>0</v>
      </c>
      <c r="DK18" s="9">
        <v>0</v>
      </c>
      <c r="DL18" s="9">
        <v>0</v>
      </c>
      <c r="DM18" s="9">
        <v>0</v>
      </c>
      <c r="DN18" s="61">
        <v>0</v>
      </c>
    </row>
    <row r="19" spans="1:118" x14ac:dyDescent="0.25">
      <c r="A19" s="50">
        <v>17</v>
      </c>
      <c r="B19" s="51" t="s">
        <v>39</v>
      </c>
      <c r="C19" s="52" t="s">
        <v>58</v>
      </c>
      <c r="D19" s="51" t="s">
        <v>58</v>
      </c>
      <c r="E19" s="53" t="s">
        <v>82</v>
      </c>
      <c r="F19" s="52" t="s">
        <v>102</v>
      </c>
      <c r="G19" s="53" t="s">
        <v>84</v>
      </c>
      <c r="H19" s="54" t="s">
        <v>39</v>
      </c>
      <c r="I19" s="55" t="s">
        <v>39</v>
      </c>
      <c r="J19" s="55" t="s">
        <v>103</v>
      </c>
      <c r="K19" s="53" t="s">
        <v>102</v>
      </c>
      <c r="L19" s="56" t="s">
        <v>28</v>
      </c>
      <c r="M19" s="55" t="s">
        <v>87</v>
      </c>
      <c r="N19" s="53" t="s">
        <v>88</v>
      </c>
      <c r="O19" s="56" t="s">
        <v>28</v>
      </c>
      <c r="P19" s="55" t="s">
        <v>89</v>
      </c>
      <c r="Q19" s="53" t="s">
        <v>90</v>
      </c>
      <c r="R19" s="54" t="s">
        <v>28</v>
      </c>
      <c r="S19" s="51" t="s">
        <v>28</v>
      </c>
      <c r="T19" s="51" t="s">
        <v>89</v>
      </c>
      <c r="U19" s="53" t="s">
        <v>90</v>
      </c>
      <c r="V19" s="57">
        <v>933.2885</v>
      </c>
      <c r="W19" s="58">
        <v>177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219</v>
      </c>
      <c r="AL19" s="58">
        <v>0</v>
      </c>
      <c r="AM19" s="58">
        <v>0</v>
      </c>
      <c r="AN19" s="58">
        <v>0</v>
      </c>
      <c r="AO19" s="58">
        <v>0</v>
      </c>
      <c r="AP19" s="59">
        <v>1329.2885000000001</v>
      </c>
      <c r="AQ19" s="52">
        <v>0</v>
      </c>
      <c r="AR19" s="51">
        <v>3</v>
      </c>
      <c r="AS19" s="51" t="s">
        <v>91</v>
      </c>
      <c r="AT19" s="51" t="s">
        <v>92</v>
      </c>
      <c r="AU19" s="60" t="s">
        <v>93</v>
      </c>
      <c r="AV19" s="8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259408.95486090079</v>
      </c>
      <c r="BQ19" s="9">
        <v>263569.96571275871</v>
      </c>
      <c r="BR19" s="9">
        <v>267730.97656461661</v>
      </c>
      <c r="BS19" s="9">
        <v>271891.98741647456</v>
      </c>
      <c r="BT19" s="9">
        <v>276052.99826833245</v>
      </c>
      <c r="BU19" s="9">
        <v>280214.00912019046</v>
      </c>
      <c r="BV19" s="9">
        <v>280180</v>
      </c>
      <c r="BW19" s="9">
        <v>281219.99999999994</v>
      </c>
      <c r="BX19" s="9">
        <v>282160.00000000006</v>
      </c>
      <c r="BY19" s="9">
        <v>283000.00000000006</v>
      </c>
      <c r="BZ19" s="9">
        <v>283739.99999999994</v>
      </c>
      <c r="CA19" s="9">
        <v>284389.99999999994</v>
      </c>
      <c r="CB19" s="9">
        <v>284950</v>
      </c>
      <c r="CC19" s="9">
        <v>285439.99999999994</v>
      </c>
      <c r="CD19" s="9">
        <v>285869.99999999994</v>
      </c>
      <c r="CE19" s="9">
        <v>286230</v>
      </c>
      <c r="CF19" s="9">
        <v>286529.99999999994</v>
      </c>
      <c r="CG19" s="9">
        <v>286790</v>
      </c>
      <c r="CH19" s="9">
        <v>287009.99999999994</v>
      </c>
      <c r="CI19" s="9">
        <v>287200</v>
      </c>
      <c r="CJ19" s="9">
        <v>287349.99999999994</v>
      </c>
      <c r="CK19" s="9">
        <v>287480</v>
      </c>
      <c r="CL19" s="9">
        <v>287589.99999999994</v>
      </c>
      <c r="CM19" s="9">
        <v>287680</v>
      </c>
      <c r="CN19" s="9">
        <v>287760</v>
      </c>
      <c r="CO19" s="9">
        <v>287820</v>
      </c>
      <c r="CP19" s="9">
        <v>287870</v>
      </c>
      <c r="CQ19" s="9">
        <v>287919.99999999994</v>
      </c>
      <c r="CR19" s="9">
        <v>287949.99999999994</v>
      </c>
      <c r="CS19" s="9">
        <v>287980</v>
      </c>
      <c r="CT19" s="9">
        <v>288010</v>
      </c>
      <c r="CU19" s="9">
        <v>288030</v>
      </c>
      <c r="CV19" s="9">
        <v>288039.99999999994</v>
      </c>
      <c r="CW19" s="9">
        <v>288060</v>
      </c>
      <c r="CX19" s="9">
        <v>288069.99999999994</v>
      </c>
      <c r="CY19" s="9">
        <v>288080</v>
      </c>
      <c r="CZ19" s="9">
        <v>288089.99999999994</v>
      </c>
      <c r="DA19" s="9">
        <v>288089.99999999994</v>
      </c>
      <c r="DB19" s="9">
        <v>288100</v>
      </c>
      <c r="DC19" s="9">
        <v>288100</v>
      </c>
      <c r="DD19" s="9">
        <v>288109.99999999994</v>
      </c>
      <c r="DE19" s="9">
        <v>288109.99999999994</v>
      </c>
      <c r="DF19" s="9">
        <v>288109.99999999994</v>
      </c>
      <c r="DG19" s="9">
        <v>288109.99999999994</v>
      </c>
      <c r="DH19" s="9">
        <v>288119.99999999994</v>
      </c>
      <c r="DI19" s="9">
        <v>288119.99999999994</v>
      </c>
      <c r="DJ19" s="9">
        <v>0</v>
      </c>
      <c r="DK19" s="9">
        <v>0</v>
      </c>
      <c r="DL19" s="9">
        <v>0</v>
      </c>
      <c r="DM19" s="9">
        <v>0</v>
      </c>
      <c r="DN19" s="61">
        <v>0</v>
      </c>
    </row>
    <row r="20" spans="1:118" x14ac:dyDescent="0.25">
      <c r="A20" s="50">
        <v>18</v>
      </c>
      <c r="B20" s="51" t="s">
        <v>39</v>
      </c>
      <c r="C20" s="52" t="s">
        <v>75</v>
      </c>
      <c r="D20" s="51" t="s">
        <v>75</v>
      </c>
      <c r="E20" s="53" t="s">
        <v>82</v>
      </c>
      <c r="F20" s="52" t="s">
        <v>102</v>
      </c>
      <c r="G20" s="53" t="s">
        <v>84</v>
      </c>
      <c r="H20" s="54" t="s">
        <v>39</v>
      </c>
      <c r="I20" s="55" t="s">
        <v>39</v>
      </c>
      <c r="J20" s="55" t="s">
        <v>103</v>
      </c>
      <c r="K20" s="53" t="s">
        <v>102</v>
      </c>
      <c r="L20" s="56" t="s">
        <v>28</v>
      </c>
      <c r="M20" s="55" t="s">
        <v>87</v>
      </c>
      <c r="N20" s="53" t="s">
        <v>88</v>
      </c>
      <c r="O20" s="56" t="s">
        <v>28</v>
      </c>
      <c r="P20" s="55" t="s">
        <v>89</v>
      </c>
      <c r="Q20" s="53" t="s">
        <v>90</v>
      </c>
      <c r="R20" s="54" t="s">
        <v>28</v>
      </c>
      <c r="S20" s="51" t="s">
        <v>28</v>
      </c>
      <c r="T20" s="51" t="s">
        <v>89</v>
      </c>
      <c r="U20" s="53" t="s">
        <v>90</v>
      </c>
      <c r="V20" s="57">
        <v>933.2885</v>
      </c>
      <c r="W20" s="58">
        <v>177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58">
        <v>0</v>
      </c>
      <c r="AJ20" s="58">
        <v>0</v>
      </c>
      <c r="AK20" s="58">
        <v>219</v>
      </c>
      <c r="AL20" s="58">
        <v>0</v>
      </c>
      <c r="AM20" s="58">
        <v>0</v>
      </c>
      <c r="AN20" s="58">
        <v>0</v>
      </c>
      <c r="AO20" s="58">
        <v>0</v>
      </c>
      <c r="AP20" s="59">
        <v>1329.2885000000001</v>
      </c>
      <c r="AQ20" s="52">
        <v>0</v>
      </c>
      <c r="AR20" s="51">
        <v>3</v>
      </c>
      <c r="AS20" s="51" t="s">
        <v>91</v>
      </c>
      <c r="AT20" s="51" t="s">
        <v>92</v>
      </c>
      <c r="AU20" s="60" t="s">
        <v>93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173798.1160849751</v>
      </c>
      <c r="BQ20" s="9">
        <v>177180.09079224689</v>
      </c>
      <c r="BR20" s="9">
        <v>180554.55498061344</v>
      </c>
      <c r="BS20" s="9">
        <v>183923.38076587344</v>
      </c>
      <c r="BT20" s="9">
        <v>187288.45404766549</v>
      </c>
      <c r="BU20" s="9">
        <v>184152.16164151553</v>
      </c>
      <c r="BV20" s="9">
        <v>186836.98074105912</v>
      </c>
      <c r="BW20" s="9">
        <v>189281.85363427934</v>
      </c>
      <c r="BX20" s="9">
        <v>191485.80415218943</v>
      </c>
      <c r="BY20" s="9">
        <v>193453.3919033852</v>
      </c>
      <c r="BZ20" s="9">
        <v>195193.97299436934</v>
      </c>
      <c r="CA20" s="9">
        <v>196720.72218539336</v>
      </c>
      <c r="CB20" s="9">
        <v>198049.54973638529</v>
      </c>
      <c r="CC20" s="9">
        <v>199198.03437386837</v>
      </c>
      <c r="CD20" s="9">
        <v>200184.46472828084</v>
      </c>
      <c r="CE20" s="9">
        <v>201027.04568149208</v>
      </c>
      <c r="CF20" s="9">
        <v>201743.29216977186</v>
      </c>
      <c r="CG20" s="9">
        <v>202349.60651358709</v>
      </c>
      <c r="CH20" s="9">
        <v>202861.01816638155</v>
      </c>
      <c r="CI20" s="9">
        <v>203291.05619632566</v>
      </c>
      <c r="CJ20" s="9">
        <v>203651.72281903206</v>
      </c>
      <c r="CK20" s="9">
        <v>203953.53855660436</v>
      </c>
      <c r="CL20" s="9">
        <v>204205.63408071574</v>
      </c>
      <c r="CM20" s="9">
        <v>204415.86902242951</v>
      </c>
      <c r="CN20" s="9">
        <v>204590.96307010503</v>
      </c>
      <c r="CO20" s="9">
        <v>204736.62904503461</v>
      </c>
      <c r="CP20" s="9">
        <v>204857.70116581794</v>
      </c>
      <c r="CQ20" s="9">
        <v>204958.25439517395</v>
      </c>
      <c r="CR20" s="9">
        <v>205041.71270916768</v>
      </c>
      <c r="CS20" s="9">
        <v>205110.94547565025</v>
      </c>
      <c r="CT20" s="9">
        <v>205168.35201361647</v>
      </c>
      <c r="CU20" s="9">
        <v>205215.93494952642</v>
      </c>
      <c r="CV20" s="9">
        <v>205255.3632895216</v>
      </c>
      <c r="CW20" s="9">
        <v>205288.02626463334</v>
      </c>
      <c r="CX20" s="9">
        <v>205315.07903656157</v>
      </c>
      <c r="CY20" s="9">
        <v>205337.48131536203</v>
      </c>
      <c r="CZ20" s="9">
        <v>205356.02986592741</v>
      </c>
      <c r="DA20" s="9">
        <v>205371.38578670946</v>
      </c>
      <c r="DB20" s="9">
        <v>205384.09734421008</v>
      </c>
      <c r="DC20" s="9">
        <v>205394.61904815101</v>
      </c>
      <c r="DD20" s="9">
        <v>205403.32755944799</v>
      </c>
      <c r="DE20" s="9">
        <v>205410.53493853242</v>
      </c>
      <c r="DF20" s="9">
        <v>205416.49966614138</v>
      </c>
      <c r="DG20" s="9">
        <v>205421.43580251862</v>
      </c>
      <c r="DH20" s="9">
        <v>205425.52059360055</v>
      </c>
      <c r="DI20" s="9">
        <v>205428.90078348888</v>
      </c>
      <c r="DJ20" s="9">
        <v>0</v>
      </c>
      <c r="DK20" s="9">
        <v>0</v>
      </c>
      <c r="DL20" s="9">
        <v>0</v>
      </c>
      <c r="DM20" s="9">
        <v>0</v>
      </c>
      <c r="DN20" s="61">
        <v>0</v>
      </c>
    </row>
    <row r="21" spans="1:118" x14ac:dyDescent="0.25">
      <c r="A21" s="50">
        <v>19</v>
      </c>
      <c r="B21" s="51" t="s">
        <v>28</v>
      </c>
      <c r="C21" s="52" t="s">
        <v>62</v>
      </c>
      <c r="D21" s="51" t="s">
        <v>62</v>
      </c>
      <c r="E21" s="53" t="s">
        <v>95</v>
      </c>
      <c r="F21" s="52" t="s">
        <v>84</v>
      </c>
      <c r="G21" s="53" t="s">
        <v>102</v>
      </c>
      <c r="H21" s="54" t="s">
        <v>28</v>
      </c>
      <c r="I21" s="55" t="s">
        <v>28</v>
      </c>
      <c r="J21" s="55" t="s">
        <v>89</v>
      </c>
      <c r="K21" s="53" t="s">
        <v>90</v>
      </c>
      <c r="L21" s="56" t="s">
        <v>28</v>
      </c>
      <c r="M21" s="55" t="s">
        <v>89</v>
      </c>
      <c r="N21" s="53" t="s">
        <v>90</v>
      </c>
      <c r="O21" s="56" t="s">
        <v>28</v>
      </c>
      <c r="P21" s="55" t="s">
        <v>87</v>
      </c>
      <c r="Q21" s="53" t="s">
        <v>88</v>
      </c>
      <c r="R21" s="54" t="s">
        <v>39</v>
      </c>
      <c r="S21" s="51" t="s">
        <v>39</v>
      </c>
      <c r="T21" s="51" t="s">
        <v>103</v>
      </c>
      <c r="U21" s="53" t="s">
        <v>102</v>
      </c>
      <c r="V21" s="57">
        <v>933.2885</v>
      </c>
      <c r="W21" s="58">
        <v>177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58">
        <v>0</v>
      </c>
      <c r="AJ21" s="58">
        <v>0</v>
      </c>
      <c r="AK21" s="58">
        <v>219</v>
      </c>
      <c r="AL21" s="58">
        <v>0</v>
      </c>
      <c r="AM21" s="58">
        <v>0</v>
      </c>
      <c r="AN21" s="58">
        <v>0</v>
      </c>
      <c r="AO21" s="58">
        <v>0</v>
      </c>
      <c r="AP21" s="59">
        <v>1329.2885000000001</v>
      </c>
      <c r="AQ21" s="52">
        <v>0</v>
      </c>
      <c r="AR21" s="51">
        <v>3</v>
      </c>
      <c r="AS21" s="51" t="s">
        <v>96</v>
      </c>
      <c r="AT21" s="51" t="s">
        <v>97</v>
      </c>
      <c r="AU21" s="60" t="s">
        <v>93</v>
      </c>
      <c r="AV21" s="8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229382.94084596378</v>
      </c>
      <c r="BQ21" s="9">
        <v>235160.14067023702</v>
      </c>
      <c r="BR21" s="9">
        <v>240960.92490160099</v>
      </c>
      <c r="BS21" s="9">
        <v>246779.39145378309</v>
      </c>
      <c r="BT21" s="9">
        <v>252609.65320483572</v>
      </c>
      <c r="BU21" s="9">
        <v>255104.68650493113</v>
      </c>
      <c r="BV21" s="9">
        <v>260464.11836292685</v>
      </c>
      <c r="BW21" s="9">
        <v>265375.49745360645</v>
      </c>
      <c r="BX21" s="9">
        <v>269828.11906101054</v>
      </c>
      <c r="BY21" s="9">
        <v>273823.39557342813</v>
      </c>
      <c r="BZ21" s="9">
        <v>277373.57720723329</v>
      </c>
      <c r="CA21" s="9">
        <v>280499.86166189972</v>
      </c>
      <c r="CB21" s="9">
        <v>283230.17992492975</v>
      </c>
      <c r="CC21" s="9">
        <v>285596.93309790915</v>
      </c>
      <c r="CD21" s="9">
        <v>287634.89953569713</v>
      </c>
      <c r="CE21" s="9">
        <v>289379.45569453185</v>
      </c>
      <c r="CF21" s="9">
        <v>290865.17860251473</v>
      </c>
      <c r="CG21" s="9">
        <v>292124.83640169096</v>
      </c>
      <c r="CH21" s="9">
        <v>293188.73159384972</v>
      </c>
      <c r="CI21" s="9">
        <v>294084.33893802704</v>
      </c>
      <c r="CJ21" s="9">
        <v>294836.1724624426</v>
      </c>
      <c r="CK21" s="9">
        <v>295465.81877813983</v>
      </c>
      <c r="CL21" s="9">
        <v>295992.08227306511</v>
      </c>
      <c r="CM21" s="9">
        <v>296431.19839407748</v>
      </c>
      <c r="CN21" s="9">
        <v>296797.08186774427</v>
      </c>
      <c r="CO21" s="9">
        <v>297101.58615290228</v>
      </c>
      <c r="CP21" s="9">
        <v>297354.7581577276</v>
      </c>
      <c r="CQ21" s="9">
        <v>297565.07823330059</v>
      </c>
      <c r="CR21" s="9">
        <v>297739.67985132441</v>
      </c>
      <c r="CS21" s="9">
        <v>297884.54645921616</v>
      </c>
      <c r="CT21" s="9">
        <v>298004.68506910955</v>
      </c>
      <c r="CU21" s="9">
        <v>298104.27743868838</v>
      </c>
      <c r="CV21" s="9">
        <v>298186.81045716617</v>
      </c>
      <c r="CW21" s="9">
        <v>298255.18772828544</v>
      </c>
      <c r="CX21" s="9">
        <v>298311.82447084785</v>
      </c>
      <c r="CY21" s="9">
        <v>298358.7278279399</v>
      </c>
      <c r="CZ21" s="9">
        <v>298397.56455324235</v>
      </c>
      <c r="DA21" s="9">
        <v>298429.7178705589</v>
      </c>
      <c r="DB21" s="9">
        <v>298456.33510990918</v>
      </c>
      <c r="DC21" s="9">
        <v>298478.36752851942</v>
      </c>
      <c r="DD21" s="9">
        <v>298496.60353876156</v>
      </c>
      <c r="DE21" s="9">
        <v>298511.69639352418</v>
      </c>
      <c r="DF21" s="9">
        <v>298524.18722541182</v>
      </c>
      <c r="DG21" s="9">
        <v>298534.52420024632</v>
      </c>
      <c r="DH21" s="9">
        <v>298543.07842704107</v>
      </c>
      <c r="DI21" s="9">
        <v>298550.15716470178</v>
      </c>
      <c r="DJ21" s="9">
        <v>0</v>
      </c>
      <c r="DK21" s="9">
        <v>0</v>
      </c>
      <c r="DL21" s="9">
        <v>0</v>
      </c>
      <c r="DM21" s="9">
        <v>0</v>
      </c>
      <c r="DN21" s="61">
        <v>0</v>
      </c>
    </row>
    <row r="22" spans="1:118" x14ac:dyDescent="0.25">
      <c r="A22" s="50">
        <v>20</v>
      </c>
      <c r="B22" s="51" t="s">
        <v>28</v>
      </c>
      <c r="C22" s="52" t="s">
        <v>60</v>
      </c>
      <c r="D22" s="51" t="s">
        <v>60</v>
      </c>
      <c r="E22" s="53" t="s">
        <v>95</v>
      </c>
      <c r="F22" s="52" t="s">
        <v>102</v>
      </c>
      <c r="G22" s="53" t="s">
        <v>84</v>
      </c>
      <c r="H22" s="54" t="s">
        <v>39</v>
      </c>
      <c r="I22" s="55" t="s">
        <v>39</v>
      </c>
      <c r="J22" s="55" t="s">
        <v>103</v>
      </c>
      <c r="K22" s="53" t="s">
        <v>102</v>
      </c>
      <c r="L22" s="56" t="s">
        <v>28</v>
      </c>
      <c r="M22" s="55" t="s">
        <v>87</v>
      </c>
      <c r="N22" s="53" t="s">
        <v>88</v>
      </c>
      <c r="O22" s="56" t="s">
        <v>28</v>
      </c>
      <c r="P22" s="55" t="s">
        <v>89</v>
      </c>
      <c r="Q22" s="53" t="s">
        <v>90</v>
      </c>
      <c r="R22" s="54" t="s">
        <v>28</v>
      </c>
      <c r="S22" s="51" t="s">
        <v>28</v>
      </c>
      <c r="T22" s="51" t="s">
        <v>89</v>
      </c>
      <c r="U22" s="53" t="s">
        <v>90</v>
      </c>
      <c r="V22" s="57">
        <v>933.2885</v>
      </c>
      <c r="W22" s="58">
        <v>177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58">
        <v>0</v>
      </c>
      <c r="AJ22" s="58">
        <v>0</v>
      </c>
      <c r="AK22" s="58">
        <v>219</v>
      </c>
      <c r="AL22" s="58">
        <v>0</v>
      </c>
      <c r="AM22" s="58">
        <v>0</v>
      </c>
      <c r="AN22" s="58">
        <v>0</v>
      </c>
      <c r="AO22" s="58">
        <v>0</v>
      </c>
      <c r="AP22" s="59">
        <v>1329.2885000000001</v>
      </c>
      <c r="AQ22" s="52">
        <v>0</v>
      </c>
      <c r="AR22" s="51">
        <v>3</v>
      </c>
      <c r="AS22" s="51" t="s">
        <v>96</v>
      </c>
      <c r="AT22" s="51" t="s">
        <v>92</v>
      </c>
      <c r="AU22" s="60" t="s">
        <v>93</v>
      </c>
      <c r="AV22" s="8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28076.907915424377</v>
      </c>
      <c r="BQ22" s="9">
        <v>28589.682037648785</v>
      </c>
      <c r="BR22" s="9">
        <v>29110.452633658158</v>
      </c>
      <c r="BS22" s="9">
        <v>29637.220135593761</v>
      </c>
      <c r="BT22" s="9">
        <v>30167.98610017071</v>
      </c>
      <c r="BU22" s="9">
        <v>29034.818948728658</v>
      </c>
      <c r="BV22" s="9">
        <v>29644.804346476132</v>
      </c>
      <c r="BW22" s="9">
        <v>30203.79447966483</v>
      </c>
      <c r="BX22" s="9">
        <v>30710.570987730564</v>
      </c>
      <c r="BY22" s="9">
        <v>31165.294622084144</v>
      </c>
      <c r="BZ22" s="9">
        <v>31569.359644898377</v>
      </c>
      <c r="CA22" s="9">
        <v>31925.178678907818</v>
      </c>
      <c r="CB22" s="9">
        <v>32235.930698110536</v>
      </c>
      <c r="CC22" s="9">
        <v>32505.303443924262</v>
      </c>
      <c r="CD22" s="9">
        <v>32737.255225584762</v>
      </c>
      <c r="CE22" s="9">
        <v>32935.812425421522</v>
      </c>
      <c r="CF22" s="9">
        <v>33104.910438602987</v>
      </c>
      <c r="CG22" s="9">
        <v>33248.278781370493</v>
      </c>
      <c r="CH22" s="9">
        <v>33369.366342355592</v>
      </c>
      <c r="CI22" s="9">
        <v>33471.300169772112</v>
      </c>
      <c r="CJ22" s="9">
        <v>33556.870335338521</v>
      </c>
      <c r="CK22" s="9">
        <v>33628.533725880137</v>
      </c>
      <c r="CL22" s="9">
        <v>33688.430568638403</v>
      </c>
      <c r="CM22" s="9">
        <v>33738.40870602872</v>
      </c>
      <c r="CN22" s="9">
        <v>33780.051846967428</v>
      </c>
      <c r="CO22" s="9">
        <v>33814.709096545252</v>
      </c>
      <c r="CP22" s="9">
        <v>33843.5239467297</v>
      </c>
      <c r="CQ22" s="9">
        <v>33867.461591306943</v>
      </c>
      <c r="CR22" s="9">
        <v>33887.33392856946</v>
      </c>
      <c r="CS22" s="9">
        <v>33903.821966439245</v>
      </c>
      <c r="CT22" s="9">
        <v>33917.495579553914</v>
      </c>
      <c r="CU22" s="9">
        <v>33928.830715960125</v>
      </c>
      <c r="CV22" s="9">
        <v>33938.224237034257</v>
      </c>
      <c r="CW22" s="9">
        <v>33946.006617336068</v>
      </c>
      <c r="CX22" s="9">
        <v>33952.452745741924</v>
      </c>
      <c r="CY22" s="9">
        <v>33957.791065864185</v>
      </c>
      <c r="CZ22" s="9">
        <v>33962.211279789568</v>
      </c>
      <c r="DA22" s="9">
        <v>33965.870819563926</v>
      </c>
      <c r="DB22" s="9">
        <v>33968.900268908954</v>
      </c>
      <c r="DC22" s="9">
        <v>33971.407895460681</v>
      </c>
      <c r="DD22" s="9">
        <v>33973.483432617541</v>
      </c>
      <c r="DE22" s="9">
        <v>33975.201230559462</v>
      </c>
      <c r="DF22" s="9">
        <v>33976.62287846153</v>
      </c>
      <c r="DG22" s="9">
        <v>33977.79938445564</v>
      </c>
      <c r="DH22" s="9">
        <v>33978.772986429147</v>
      </c>
      <c r="DI22" s="9">
        <v>33979.578655149628</v>
      </c>
      <c r="DJ22" s="9">
        <v>0</v>
      </c>
      <c r="DK22" s="9">
        <v>0</v>
      </c>
      <c r="DL22" s="9">
        <v>0</v>
      </c>
      <c r="DM22" s="9">
        <v>0</v>
      </c>
      <c r="DN22" s="61">
        <v>0</v>
      </c>
    </row>
    <row r="23" spans="1:118" x14ac:dyDescent="0.25">
      <c r="A23" s="50">
        <v>21</v>
      </c>
      <c r="B23" s="51" t="s">
        <v>28</v>
      </c>
      <c r="C23" s="52" t="s">
        <v>61</v>
      </c>
      <c r="D23" s="51" t="s">
        <v>61</v>
      </c>
      <c r="E23" s="53" t="s">
        <v>95</v>
      </c>
      <c r="F23" s="52" t="s">
        <v>84</v>
      </c>
      <c r="G23" s="53" t="s">
        <v>102</v>
      </c>
      <c r="H23" s="54" t="s">
        <v>28</v>
      </c>
      <c r="I23" s="55" t="s">
        <v>28</v>
      </c>
      <c r="J23" s="55" t="s">
        <v>89</v>
      </c>
      <c r="K23" s="53" t="s">
        <v>90</v>
      </c>
      <c r="L23" s="56" t="s">
        <v>28</v>
      </c>
      <c r="M23" s="55" t="s">
        <v>89</v>
      </c>
      <c r="N23" s="53" t="s">
        <v>90</v>
      </c>
      <c r="O23" s="56" t="s">
        <v>28</v>
      </c>
      <c r="P23" s="55" t="s">
        <v>87</v>
      </c>
      <c r="Q23" s="53" t="s">
        <v>88</v>
      </c>
      <c r="R23" s="54" t="s">
        <v>39</v>
      </c>
      <c r="S23" s="51" t="s">
        <v>39</v>
      </c>
      <c r="T23" s="51" t="s">
        <v>103</v>
      </c>
      <c r="U23" s="53" t="s">
        <v>102</v>
      </c>
      <c r="V23" s="57">
        <v>933.2885</v>
      </c>
      <c r="W23" s="58">
        <v>177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0</v>
      </c>
      <c r="AK23" s="58">
        <v>219</v>
      </c>
      <c r="AL23" s="58">
        <v>0</v>
      </c>
      <c r="AM23" s="58">
        <v>0</v>
      </c>
      <c r="AN23" s="58">
        <v>0</v>
      </c>
      <c r="AO23" s="58">
        <v>0</v>
      </c>
      <c r="AP23" s="59">
        <v>1329.2885000000001</v>
      </c>
      <c r="AQ23" s="52">
        <v>0</v>
      </c>
      <c r="AR23" s="51">
        <v>3</v>
      </c>
      <c r="AS23" s="51" t="s">
        <v>96</v>
      </c>
      <c r="AT23" s="51" t="s">
        <v>97</v>
      </c>
      <c r="AU23" s="60" t="s">
        <v>93</v>
      </c>
      <c r="AV23" s="8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19521.282380960609</v>
      </c>
      <c r="BQ23" s="9">
        <v>20093.984314404166</v>
      </c>
      <c r="BR23" s="9">
        <v>20669.100210516252</v>
      </c>
      <c r="BS23" s="9">
        <v>21246.027133493095</v>
      </c>
      <c r="BT23" s="9">
        <v>21824.16114813678</v>
      </c>
      <c r="BU23" s="9">
        <v>21358.204003210765</v>
      </c>
      <c r="BV23" s="9">
        <v>21806.913278342672</v>
      </c>
      <c r="BW23" s="9">
        <v>22218.110101078462</v>
      </c>
      <c r="BX23" s="9">
        <v>22590.898237364629</v>
      </c>
      <c r="BY23" s="9">
        <v>22925.395936997451</v>
      </c>
      <c r="BZ23" s="9">
        <v>23222.628828411998</v>
      </c>
      <c r="CA23" s="9">
        <v>23484.371652778114</v>
      </c>
      <c r="CB23" s="9">
        <v>23712.962884301254</v>
      </c>
      <c r="CC23" s="9">
        <v>23911.115249850845</v>
      </c>
      <c r="CD23" s="9">
        <v>24081.740507764844</v>
      </c>
      <c r="CE23" s="9">
        <v>24227.800491397215</v>
      </c>
      <c r="CF23" s="9">
        <v>24352.190103347086</v>
      </c>
      <c r="CG23" s="9">
        <v>24457.652800319229</v>
      </c>
      <c r="CH23" s="9">
        <v>24546.725607500768</v>
      </c>
      <c r="CI23" s="9">
        <v>24621.708802148361</v>
      </c>
      <c r="CJ23" s="9">
        <v>24684.654779389792</v>
      </c>
      <c r="CK23" s="9">
        <v>24737.370841351556</v>
      </c>
      <c r="CL23" s="9">
        <v>24781.431353285119</v>
      </c>
      <c r="CM23" s="9">
        <v>24818.195600238676</v>
      </c>
      <c r="CN23" s="9">
        <v>24848.828568919274</v>
      </c>
      <c r="CO23" s="9">
        <v>24874.322669915065</v>
      </c>
      <c r="CP23" s="9">
        <v>24895.51906344686</v>
      </c>
      <c r="CQ23" s="9">
        <v>24913.127752419226</v>
      </c>
      <c r="CR23" s="9">
        <v>24927.745974562204</v>
      </c>
      <c r="CS23" s="9">
        <v>24939.874683787406</v>
      </c>
      <c r="CT23" s="9">
        <v>24949.933083630705</v>
      </c>
      <c r="CU23" s="9">
        <v>24958.271284609174</v>
      </c>
      <c r="CV23" s="9">
        <v>24965.181220564486</v>
      </c>
      <c r="CW23" s="9">
        <v>24970.90599075886</v>
      </c>
      <c r="CX23" s="9">
        <v>24975.647805259796</v>
      </c>
      <c r="CY23" s="9">
        <v>24979.574708692777</v>
      </c>
      <c r="CZ23" s="9">
        <v>24982.826247161909</v>
      </c>
      <c r="DA23" s="9">
        <v>24985.518228716759</v>
      </c>
      <c r="DB23" s="9">
        <v>24987.746711602875</v>
      </c>
      <c r="DC23" s="9">
        <v>24989.591338206199</v>
      </c>
      <c r="DD23" s="9">
        <v>24991.118117005499</v>
      </c>
      <c r="DE23" s="9">
        <v>24992.381740482699</v>
      </c>
      <c r="DF23" s="9">
        <v>24993.427514040533</v>
      </c>
      <c r="DG23" s="9">
        <v>24994.2929595967</v>
      </c>
      <c r="DH23" s="9">
        <v>24995.009147619247</v>
      </c>
      <c r="DI23" s="9">
        <v>24995.601802835085</v>
      </c>
      <c r="DJ23" s="9">
        <v>0</v>
      </c>
      <c r="DK23" s="9">
        <v>0</v>
      </c>
      <c r="DL23" s="9">
        <v>0</v>
      </c>
      <c r="DM23" s="9">
        <v>0</v>
      </c>
      <c r="DN23" s="61">
        <v>0</v>
      </c>
    </row>
    <row r="24" spans="1:118" x14ac:dyDescent="0.25">
      <c r="A24" s="50">
        <v>22</v>
      </c>
      <c r="B24" s="51" t="s">
        <v>39</v>
      </c>
      <c r="C24" s="52" t="s">
        <v>59</v>
      </c>
      <c r="D24" s="51" t="s">
        <v>59</v>
      </c>
      <c r="E24" s="53" t="s">
        <v>98</v>
      </c>
      <c r="F24" s="52" t="s">
        <v>84</v>
      </c>
      <c r="G24" s="53" t="s">
        <v>102</v>
      </c>
      <c r="H24" s="54" t="s">
        <v>28</v>
      </c>
      <c r="I24" s="55" t="s">
        <v>28</v>
      </c>
      <c r="J24" s="55" t="s">
        <v>89</v>
      </c>
      <c r="K24" s="53" t="s">
        <v>90</v>
      </c>
      <c r="L24" s="56" t="s">
        <v>28</v>
      </c>
      <c r="M24" s="55" t="s">
        <v>89</v>
      </c>
      <c r="N24" s="53" t="s">
        <v>90</v>
      </c>
      <c r="O24" s="56" t="s">
        <v>28</v>
      </c>
      <c r="P24" s="55" t="s">
        <v>87</v>
      </c>
      <c r="Q24" s="53" t="s">
        <v>88</v>
      </c>
      <c r="R24" s="54" t="s">
        <v>39</v>
      </c>
      <c r="S24" s="51" t="s">
        <v>39</v>
      </c>
      <c r="T24" s="51" t="s">
        <v>103</v>
      </c>
      <c r="U24" s="53" t="s">
        <v>102</v>
      </c>
      <c r="V24" s="57">
        <v>933.2885</v>
      </c>
      <c r="W24" s="58">
        <v>177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219</v>
      </c>
      <c r="AL24" s="58">
        <v>0</v>
      </c>
      <c r="AM24" s="58">
        <v>0</v>
      </c>
      <c r="AN24" s="58">
        <v>0</v>
      </c>
      <c r="AO24" s="58">
        <v>0</v>
      </c>
      <c r="AP24" s="59">
        <v>1329.2885000000001</v>
      </c>
      <c r="AQ24" s="52">
        <v>0</v>
      </c>
      <c r="AR24" s="51">
        <v>3</v>
      </c>
      <c r="AS24" s="51" t="s">
        <v>91</v>
      </c>
      <c r="AT24" s="51" t="s">
        <v>97</v>
      </c>
      <c r="AU24" s="60" t="s">
        <v>93</v>
      </c>
      <c r="AV24" s="8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281774.77317824122</v>
      </c>
      <c r="BQ24" s="9">
        <v>283545.53951472981</v>
      </c>
      <c r="BR24" s="9">
        <v>285273.21710563975</v>
      </c>
      <c r="BS24" s="9">
        <v>286968.68296351697</v>
      </c>
      <c r="BT24" s="9">
        <v>288642.67595155013</v>
      </c>
      <c r="BU24" s="9">
        <v>290304.82689475443</v>
      </c>
      <c r="BV24" s="9">
        <v>292066.1595666823</v>
      </c>
      <c r="BW24" s="9">
        <v>293656.62271827395</v>
      </c>
      <c r="BX24" s="9">
        <v>295079.54632920428</v>
      </c>
      <c r="BY24" s="9">
        <v>296341.33191267372</v>
      </c>
      <c r="BZ24" s="9">
        <v>297450.9130560371</v>
      </c>
      <c r="CA24" s="9">
        <v>298419.1140580551</v>
      </c>
      <c r="CB24" s="9">
        <v>299257.98292602593</v>
      </c>
      <c r="CC24" s="9">
        <v>299980.16383231513</v>
      </c>
      <c r="CD24" s="9">
        <v>300598.3550684154</v>
      </c>
      <c r="CE24" s="9">
        <v>301124.87739637081</v>
      </c>
      <c r="CF24" s="9">
        <v>301571.3590091329</v>
      </c>
      <c r="CG24" s="9">
        <v>301948.52954498661</v>
      </c>
      <c r="CH24" s="9">
        <v>302266.10731943045</v>
      </c>
      <c r="CI24" s="9">
        <v>302532.76042280841</v>
      </c>
      <c r="CJ24" s="9">
        <v>302756.12228288566</v>
      </c>
      <c r="CK24" s="9">
        <v>302942.84435310774</v>
      </c>
      <c r="CL24" s="9">
        <v>303098.6716423211</v>
      </c>
      <c r="CM24" s="9">
        <v>303228.53006945224</v>
      </c>
      <c r="CN24" s="9">
        <v>303336.61764170235</v>
      </c>
      <c r="CO24" s="9">
        <v>303426.49399436853</v>
      </c>
      <c r="CP24" s="9">
        <v>303501.16483268462</v>
      </c>
      <c r="CQ24" s="9">
        <v>303563.15931201738</v>
      </c>
      <c r="CR24" s="9">
        <v>303614.59945701575</v>
      </c>
      <c r="CS24" s="9">
        <v>303657.26144045749</v>
      </c>
      <c r="CT24" s="9">
        <v>303692.62900197814</v>
      </c>
      <c r="CU24" s="9">
        <v>303721.9395570273</v>
      </c>
      <c r="CV24" s="9">
        <v>303746.22368448088</v>
      </c>
      <c r="CW24" s="9">
        <v>303766.33873093827</v>
      </c>
      <c r="CX24" s="9">
        <v>303782.99726285727</v>
      </c>
      <c r="CY24" s="9">
        <v>303796.79105700896</v>
      </c>
      <c r="CZ24" s="9">
        <v>303808.21126087027</v>
      </c>
      <c r="DA24" s="9">
        <v>303817.66528786038</v>
      </c>
      <c r="DB24" s="9">
        <v>303825.4909443676</v>
      </c>
      <c r="DC24" s="9">
        <v>303831.96822030644</v>
      </c>
      <c r="DD24" s="9">
        <v>303837.32911469432</v>
      </c>
      <c r="DE24" s="9">
        <v>303841.76581349829</v>
      </c>
      <c r="DF24" s="9">
        <v>303845.43748906913</v>
      </c>
      <c r="DG24" s="9">
        <v>303848.47594870668</v>
      </c>
      <c r="DH24" s="9">
        <v>303850.99032386858</v>
      </c>
      <c r="DI24" s="9">
        <v>303853.07096071308</v>
      </c>
      <c r="DJ24" s="9">
        <v>0</v>
      </c>
      <c r="DK24" s="9">
        <v>0</v>
      </c>
      <c r="DL24" s="9">
        <v>0</v>
      </c>
      <c r="DM24" s="9">
        <v>0</v>
      </c>
      <c r="DN24" s="61">
        <v>0</v>
      </c>
    </row>
    <row r="25" spans="1:118" x14ac:dyDescent="0.25">
      <c r="A25" s="50">
        <v>23</v>
      </c>
      <c r="B25" s="51" t="s">
        <v>68</v>
      </c>
      <c r="C25" s="52" t="s">
        <v>81</v>
      </c>
      <c r="D25" s="51" t="s">
        <v>73</v>
      </c>
      <c r="E25" s="53" t="s">
        <v>82</v>
      </c>
      <c r="F25" s="52" t="s">
        <v>104</v>
      </c>
      <c r="G25" s="53" t="s">
        <v>84</v>
      </c>
      <c r="H25" s="54" t="s">
        <v>68</v>
      </c>
      <c r="I25" s="55" t="s">
        <v>68</v>
      </c>
      <c r="J25" s="55" t="s">
        <v>105</v>
      </c>
      <c r="K25" s="53" t="s">
        <v>104</v>
      </c>
      <c r="L25" s="56" t="s">
        <v>28</v>
      </c>
      <c r="M25" s="55" t="s">
        <v>87</v>
      </c>
      <c r="N25" s="53" t="s">
        <v>88</v>
      </c>
      <c r="O25" s="56" t="s">
        <v>28</v>
      </c>
      <c r="P25" s="55" t="s">
        <v>89</v>
      </c>
      <c r="Q25" s="53" t="s">
        <v>90</v>
      </c>
      <c r="R25" s="54" t="s">
        <v>28</v>
      </c>
      <c r="S25" s="51" t="s">
        <v>28</v>
      </c>
      <c r="T25" s="51" t="s">
        <v>89</v>
      </c>
      <c r="U25" s="53" t="s">
        <v>90</v>
      </c>
      <c r="V25" s="57">
        <v>933.2885</v>
      </c>
      <c r="W25" s="58">
        <v>177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58">
        <v>0</v>
      </c>
      <c r="AO25" s="58">
        <v>0</v>
      </c>
      <c r="AP25" s="59">
        <v>1110.2885000000001</v>
      </c>
      <c r="AQ25" s="52">
        <v>0</v>
      </c>
      <c r="AR25" s="51">
        <v>2</v>
      </c>
      <c r="AS25" s="51" t="s">
        <v>91</v>
      </c>
      <c r="AT25" s="51" t="s">
        <v>92</v>
      </c>
      <c r="AU25" s="60" t="s">
        <v>93</v>
      </c>
      <c r="AV25" s="8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9583180.4473888036</v>
      </c>
      <c r="BG25" s="9">
        <v>9655596.8625620175</v>
      </c>
      <c r="BH25" s="9">
        <v>9728012.2887082212</v>
      </c>
      <c r="BI25" s="9">
        <v>9800427.2475602832</v>
      </c>
      <c r="BJ25" s="9">
        <v>9872842.2589462437</v>
      </c>
      <c r="BK25" s="9">
        <v>9945256.3162642196</v>
      </c>
      <c r="BL25" s="9">
        <v>9975900.4103639778</v>
      </c>
      <c r="BM25" s="9">
        <v>10006544.545347355</v>
      </c>
      <c r="BN25" s="9">
        <v>10037187.711094167</v>
      </c>
      <c r="BO25" s="9">
        <v>10067830.420570001</v>
      </c>
      <c r="BP25" s="9">
        <v>5705116.5796842463</v>
      </c>
      <c r="BQ25" s="9">
        <v>5721040.2706992598</v>
      </c>
      <c r="BR25" s="9">
        <v>5736963.216459603</v>
      </c>
      <c r="BS25" s="9">
        <v>5752884.6599579686</v>
      </c>
      <c r="BT25" s="9">
        <v>5768805.3822135767</v>
      </c>
      <c r="BU25" s="9">
        <v>5784724.627415048</v>
      </c>
      <c r="BV25" s="9">
        <v>5811433.5050979378</v>
      </c>
      <c r="BW25" s="9">
        <v>5837807.299753556</v>
      </c>
      <c r="BX25" s="9">
        <v>5863848.6951132426</v>
      </c>
      <c r="BY25" s="9">
        <v>5889559.6081279553</v>
      </c>
      <c r="BZ25" s="9">
        <v>5914941.5723584592</v>
      </c>
      <c r="CA25" s="9">
        <v>5939995.7379753273</v>
      </c>
      <c r="CB25" s="9">
        <v>5964722.8717589434</v>
      </c>
      <c r="CC25" s="9">
        <v>5989124.5072700744</v>
      </c>
      <c r="CD25" s="9">
        <v>6013201.7946792915</v>
      </c>
      <c r="CE25" s="9">
        <v>6036955.8841571705</v>
      </c>
      <c r="CF25" s="9">
        <v>6060387.5424840935</v>
      </c>
      <c r="CG25" s="9">
        <v>6083498.6866110191</v>
      </c>
      <c r="CH25" s="9">
        <v>6106290.0833183294</v>
      </c>
      <c r="CI25" s="9">
        <v>6128764.0329471715</v>
      </c>
      <c r="CJ25" s="9">
        <v>6150921.3022779282</v>
      </c>
      <c r="CK25" s="9">
        <v>6172763.8082615593</v>
      </c>
      <c r="CL25" s="9">
        <v>6194293.4678490171</v>
      </c>
      <c r="CM25" s="9">
        <v>6215511.8146010721</v>
      </c>
      <c r="CN25" s="9">
        <v>6236420.7654686766</v>
      </c>
      <c r="CO25" s="9">
        <v>6257023.0041831741</v>
      </c>
      <c r="CP25" s="9">
        <v>6277319.6809151368</v>
      </c>
      <c r="CQ25" s="9">
        <v>6297313.8627860965</v>
      </c>
      <c r="CR25" s="9">
        <v>6317007.0833568182</v>
      </c>
      <c r="CS25" s="9">
        <v>6336401.6429684488</v>
      </c>
      <c r="CT25" s="9">
        <v>6355500.2253523311</v>
      </c>
      <c r="CU25" s="9">
        <v>6374305.514239803</v>
      </c>
      <c r="CV25" s="9">
        <v>6392819.4265818214</v>
      </c>
      <c r="CW25" s="9">
        <v>6411044.6461097263</v>
      </c>
      <c r="CX25" s="9">
        <v>6428984.2399450503</v>
      </c>
      <c r="CY25" s="9">
        <v>6446640.1250387467</v>
      </c>
      <c r="CZ25" s="9">
        <v>6464015.3685123501</v>
      </c>
      <c r="DA25" s="9">
        <v>6481113.0374873886</v>
      </c>
      <c r="DB25" s="9">
        <v>6497935.0489148218</v>
      </c>
      <c r="DC25" s="9">
        <v>6514485.2366965646</v>
      </c>
      <c r="DD25" s="9">
        <v>6530765.5177835682</v>
      </c>
      <c r="DE25" s="9">
        <v>6546779.3426875612</v>
      </c>
      <c r="DF25" s="9">
        <v>6562529.3951398786</v>
      </c>
      <c r="DG25" s="9">
        <v>6578018.7422620561</v>
      </c>
      <c r="DH25" s="9">
        <v>6593250.4511756217</v>
      </c>
      <c r="DI25" s="9">
        <v>6608226.8222217225</v>
      </c>
      <c r="DJ25" s="9">
        <v>0</v>
      </c>
      <c r="DK25" s="9">
        <v>0</v>
      </c>
      <c r="DL25" s="9">
        <v>0</v>
      </c>
      <c r="DM25" s="9">
        <v>0</v>
      </c>
      <c r="DN25" s="61">
        <v>0</v>
      </c>
    </row>
    <row r="26" spans="1:118" x14ac:dyDescent="0.25">
      <c r="A26" s="50">
        <v>24</v>
      </c>
      <c r="B26" s="51" t="s">
        <v>68</v>
      </c>
      <c r="C26" s="52" t="s">
        <v>94</v>
      </c>
      <c r="D26" s="51" t="s">
        <v>74</v>
      </c>
      <c r="E26" s="53" t="s">
        <v>82</v>
      </c>
      <c r="F26" s="52" t="s">
        <v>104</v>
      </c>
      <c r="G26" s="53" t="s">
        <v>84</v>
      </c>
      <c r="H26" s="54" t="s">
        <v>68</v>
      </c>
      <c r="I26" s="55" t="s">
        <v>68</v>
      </c>
      <c r="J26" s="55" t="s">
        <v>105</v>
      </c>
      <c r="K26" s="53" t="s">
        <v>104</v>
      </c>
      <c r="L26" s="56" t="s">
        <v>28</v>
      </c>
      <c r="M26" s="55" t="s">
        <v>87</v>
      </c>
      <c r="N26" s="53" t="s">
        <v>88</v>
      </c>
      <c r="O26" s="56" t="s">
        <v>28</v>
      </c>
      <c r="P26" s="55" t="s">
        <v>89</v>
      </c>
      <c r="Q26" s="53" t="s">
        <v>90</v>
      </c>
      <c r="R26" s="54" t="s">
        <v>28</v>
      </c>
      <c r="S26" s="51" t="s">
        <v>28</v>
      </c>
      <c r="T26" s="51" t="s">
        <v>89</v>
      </c>
      <c r="U26" s="53" t="s">
        <v>90</v>
      </c>
      <c r="V26" s="57">
        <v>933.2885</v>
      </c>
      <c r="W26" s="58">
        <v>177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58">
        <v>0</v>
      </c>
      <c r="AJ26" s="58">
        <v>0</v>
      </c>
      <c r="AK26" s="58">
        <v>0</v>
      </c>
      <c r="AL26" s="58">
        <v>0</v>
      </c>
      <c r="AM26" s="58">
        <v>0</v>
      </c>
      <c r="AN26" s="58">
        <v>0</v>
      </c>
      <c r="AO26" s="58">
        <v>0</v>
      </c>
      <c r="AP26" s="59">
        <v>1110.2885000000001</v>
      </c>
      <c r="AQ26" s="52">
        <v>0</v>
      </c>
      <c r="AR26" s="51">
        <v>2</v>
      </c>
      <c r="AS26" s="51" t="s">
        <v>91</v>
      </c>
      <c r="AT26" s="51" t="s">
        <v>92</v>
      </c>
      <c r="AU26" s="60" t="s">
        <v>93</v>
      </c>
      <c r="AV26" s="8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13528747.85404131</v>
      </c>
      <c r="BG26" s="9">
        <v>13845651.444816865</v>
      </c>
      <c r="BH26" s="9">
        <v>14162553.954307975</v>
      </c>
      <c r="BI26" s="9">
        <v>14479456.68366421</v>
      </c>
      <c r="BJ26" s="9">
        <v>14796358.385010496</v>
      </c>
      <c r="BK26" s="9">
        <v>15113260.356914261</v>
      </c>
      <c r="BL26" s="9">
        <v>15305374.906451307</v>
      </c>
      <c r="BM26" s="9">
        <v>15497490.819793817</v>
      </c>
      <c r="BN26" s="9">
        <v>15689607.434978263</v>
      </c>
      <c r="BO26" s="9">
        <v>15881724.729108874</v>
      </c>
      <c r="BP26" s="9">
        <v>10254093.201249301</v>
      </c>
      <c r="BQ26" s="9">
        <v>10382231.168230439</v>
      </c>
      <c r="BR26" s="9">
        <v>10510370.753574489</v>
      </c>
      <c r="BS26" s="9">
        <v>10638511.906610832</v>
      </c>
      <c r="BT26" s="9">
        <v>10766654.578762317</v>
      </c>
      <c r="BU26" s="9">
        <v>10894798.723438265</v>
      </c>
      <c r="BV26" s="9">
        <v>11006767.288656248</v>
      </c>
      <c r="BW26" s="9">
        <v>11061439.465593049</v>
      </c>
      <c r="BX26" s="9">
        <v>11115066.940671867</v>
      </c>
      <c r="BY26" s="9">
        <v>11167658.571990062</v>
      </c>
      <c r="BZ26" s="9">
        <v>11219224.324907172</v>
      </c>
      <c r="CA26" s="9">
        <v>11269773.611151649</v>
      </c>
      <c r="CB26" s="9">
        <v>11319316.396083027</v>
      </c>
      <c r="CC26" s="9">
        <v>11367862.091429755</v>
      </c>
      <c r="CD26" s="9">
        <v>11415421.769813545</v>
      </c>
      <c r="CE26" s="9">
        <v>11462005.39659393</v>
      </c>
      <c r="CF26" s="9">
        <v>11507624.598023694</v>
      </c>
      <c r="CG26" s="9">
        <v>11552289.893093469</v>
      </c>
      <c r="CH26" s="9">
        <v>11596012.908056039</v>
      </c>
      <c r="CI26" s="9">
        <v>11638805.269164199</v>
      </c>
      <c r="CJ26" s="9">
        <v>11680679.709932912</v>
      </c>
      <c r="CK26" s="9">
        <v>11721647.85661497</v>
      </c>
      <c r="CL26" s="9">
        <v>11761722.442725327</v>
      </c>
      <c r="CM26" s="9">
        <v>11800915.648147872</v>
      </c>
      <c r="CN26" s="9">
        <v>11839241.313659728</v>
      </c>
      <c r="CO26" s="9">
        <v>11876711.619144779</v>
      </c>
      <c r="CP26" s="9">
        <v>11913339.29811798</v>
      </c>
      <c r="CQ26" s="9">
        <v>11949138.744987559</v>
      </c>
      <c r="CR26" s="9">
        <v>11984122.693268467</v>
      </c>
      <c r="CS26" s="9">
        <v>12018304.430106761</v>
      </c>
      <c r="CT26" s="9">
        <v>12051697.24264848</v>
      </c>
      <c r="CU26" s="9">
        <v>12084314.971670765</v>
      </c>
      <c r="CV26" s="9">
        <v>12116170.904319659</v>
      </c>
      <c r="CW26" s="9">
        <v>12147278.881372295</v>
      </c>
      <c r="CX26" s="9">
        <v>12177651.636343636</v>
      </c>
      <c r="CY26" s="9">
        <v>12207303.010010814</v>
      </c>
      <c r="CZ26" s="9">
        <v>12236246.289519876</v>
      </c>
      <c r="DA26" s="9">
        <v>12264494.762016872</v>
      </c>
      <c r="DB26" s="9">
        <v>12292062.268278932</v>
      </c>
      <c r="DC26" s="9">
        <v>12318960.988189936</v>
      </c>
      <c r="DD26" s="9">
        <v>12345205.316158101</v>
      </c>
      <c r="DE26" s="9">
        <v>12370807.432067301</v>
      </c>
      <c r="DF26" s="9">
        <v>12395780.069432499</v>
      </c>
      <c r="DG26" s="9">
        <v>12420137.069030832</v>
      </c>
      <c r="DH26" s="9">
        <v>12443890.057115091</v>
      </c>
      <c r="DI26" s="9">
        <v>12467051.767200233</v>
      </c>
      <c r="DJ26" s="9">
        <v>0</v>
      </c>
      <c r="DK26" s="9">
        <v>0</v>
      </c>
      <c r="DL26" s="9">
        <v>0</v>
      </c>
      <c r="DM26" s="9">
        <v>0</v>
      </c>
      <c r="DN26" s="61">
        <v>0</v>
      </c>
    </row>
    <row r="27" spans="1:118" x14ac:dyDescent="0.25">
      <c r="A27" s="50">
        <v>25</v>
      </c>
      <c r="B27" s="51" t="s">
        <v>68</v>
      </c>
      <c r="C27" s="52" t="s">
        <v>58</v>
      </c>
      <c r="D27" s="51" t="s">
        <v>58</v>
      </c>
      <c r="E27" s="53" t="s">
        <v>82</v>
      </c>
      <c r="F27" s="52" t="s">
        <v>104</v>
      </c>
      <c r="G27" s="53" t="s">
        <v>84</v>
      </c>
      <c r="H27" s="54" t="s">
        <v>68</v>
      </c>
      <c r="I27" s="55" t="s">
        <v>68</v>
      </c>
      <c r="J27" s="55" t="s">
        <v>105</v>
      </c>
      <c r="K27" s="53" t="s">
        <v>104</v>
      </c>
      <c r="L27" s="56" t="s">
        <v>28</v>
      </c>
      <c r="M27" s="55" t="s">
        <v>87</v>
      </c>
      <c r="N27" s="53" t="s">
        <v>88</v>
      </c>
      <c r="O27" s="56" t="s">
        <v>28</v>
      </c>
      <c r="P27" s="55" t="s">
        <v>89</v>
      </c>
      <c r="Q27" s="53" t="s">
        <v>90</v>
      </c>
      <c r="R27" s="54" t="s">
        <v>28</v>
      </c>
      <c r="S27" s="51" t="s">
        <v>28</v>
      </c>
      <c r="T27" s="51" t="s">
        <v>89</v>
      </c>
      <c r="U27" s="53" t="s">
        <v>90</v>
      </c>
      <c r="V27" s="57">
        <v>933.2885</v>
      </c>
      <c r="W27" s="58">
        <v>177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58">
        <v>0</v>
      </c>
      <c r="AO27" s="58">
        <v>0</v>
      </c>
      <c r="AP27" s="59">
        <v>1110.2885000000001</v>
      </c>
      <c r="AQ27" s="52">
        <v>0</v>
      </c>
      <c r="AR27" s="51">
        <v>2</v>
      </c>
      <c r="AS27" s="51" t="s">
        <v>91</v>
      </c>
      <c r="AT27" s="51" t="s">
        <v>92</v>
      </c>
      <c r="AU27" s="60" t="s">
        <v>93</v>
      </c>
      <c r="AV27" s="8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1665762</v>
      </c>
      <c r="BG27" s="9">
        <v>1686158</v>
      </c>
      <c r="BH27" s="9">
        <v>1706554</v>
      </c>
      <c r="BI27" s="9">
        <v>1726950</v>
      </c>
      <c r="BJ27" s="9">
        <v>1747346</v>
      </c>
      <c r="BK27" s="9">
        <v>1767742</v>
      </c>
      <c r="BL27" s="9">
        <v>1796563</v>
      </c>
      <c r="BM27" s="9">
        <v>1825383</v>
      </c>
      <c r="BN27" s="9">
        <v>1854204</v>
      </c>
      <c r="BO27" s="9">
        <v>1883025</v>
      </c>
      <c r="BP27" s="9">
        <v>1187484</v>
      </c>
      <c r="BQ27" s="9">
        <v>1205220</v>
      </c>
      <c r="BR27" s="9">
        <v>1222956</v>
      </c>
      <c r="BS27" s="9">
        <v>1240692</v>
      </c>
      <c r="BT27" s="9">
        <v>1258429</v>
      </c>
      <c r="BU27" s="9">
        <v>1276165</v>
      </c>
      <c r="BV27" s="9">
        <v>1276165</v>
      </c>
      <c r="BW27" s="9">
        <v>1280903</v>
      </c>
      <c r="BX27" s="9">
        <v>1285171</v>
      </c>
      <c r="BY27" s="9">
        <v>1288982</v>
      </c>
      <c r="BZ27" s="9">
        <v>1292355</v>
      </c>
      <c r="CA27" s="9">
        <v>1295316</v>
      </c>
      <c r="CB27" s="9">
        <v>1297896</v>
      </c>
      <c r="CC27" s="9">
        <v>1300129</v>
      </c>
      <c r="CD27" s="9">
        <v>1302049</v>
      </c>
      <c r="CE27" s="9">
        <v>1303691</v>
      </c>
      <c r="CF27" s="9">
        <v>1305088</v>
      </c>
      <c r="CG27" s="9">
        <v>1306272</v>
      </c>
      <c r="CH27" s="9">
        <v>1307272</v>
      </c>
      <c r="CI27" s="9">
        <v>1308114</v>
      </c>
      <c r="CJ27" s="9">
        <v>1308820</v>
      </c>
      <c r="CK27" s="9">
        <v>1309411</v>
      </c>
      <c r="CL27" s="9">
        <v>1309905</v>
      </c>
      <c r="CM27" s="9">
        <v>1310318</v>
      </c>
      <c r="CN27" s="9">
        <v>1310661</v>
      </c>
      <c r="CO27" s="9">
        <v>1310947</v>
      </c>
      <c r="CP27" s="9">
        <v>1311185</v>
      </c>
      <c r="CQ27" s="9">
        <v>1311382</v>
      </c>
      <c r="CR27" s="9">
        <v>1311546</v>
      </c>
      <c r="CS27" s="9">
        <v>1311682</v>
      </c>
      <c r="CT27" s="9">
        <v>1311795</v>
      </c>
      <c r="CU27" s="9">
        <v>1311888</v>
      </c>
      <c r="CV27" s="9">
        <v>1311966</v>
      </c>
      <c r="CW27" s="9">
        <v>1312030</v>
      </c>
      <c r="CX27" s="9">
        <v>1312083</v>
      </c>
      <c r="CY27" s="9">
        <v>1312127</v>
      </c>
      <c r="CZ27" s="9">
        <v>1312164</v>
      </c>
      <c r="DA27" s="9">
        <v>1312194</v>
      </c>
      <c r="DB27" s="9">
        <v>1312219</v>
      </c>
      <c r="DC27" s="9">
        <v>1312240</v>
      </c>
      <c r="DD27" s="9">
        <v>1312257</v>
      </c>
      <c r="DE27" s="9">
        <v>1312271</v>
      </c>
      <c r="DF27" s="9">
        <v>1312283</v>
      </c>
      <c r="DG27" s="9">
        <v>1312292</v>
      </c>
      <c r="DH27" s="9">
        <v>1312300</v>
      </c>
      <c r="DI27" s="9">
        <v>1312307</v>
      </c>
      <c r="DJ27" s="9">
        <v>0</v>
      </c>
      <c r="DK27" s="9">
        <v>0</v>
      </c>
      <c r="DL27" s="9">
        <v>0</v>
      </c>
      <c r="DM27" s="9">
        <v>0</v>
      </c>
      <c r="DN27" s="61">
        <v>0</v>
      </c>
    </row>
    <row r="28" spans="1:118" x14ac:dyDescent="0.25">
      <c r="A28" s="50">
        <v>26</v>
      </c>
      <c r="B28" s="51" t="s">
        <v>68</v>
      </c>
      <c r="C28" s="52" t="s">
        <v>75</v>
      </c>
      <c r="D28" s="51" t="s">
        <v>75</v>
      </c>
      <c r="E28" s="53" t="s">
        <v>82</v>
      </c>
      <c r="F28" s="52" t="s">
        <v>104</v>
      </c>
      <c r="G28" s="53" t="s">
        <v>84</v>
      </c>
      <c r="H28" s="54" t="s">
        <v>68</v>
      </c>
      <c r="I28" s="55" t="s">
        <v>68</v>
      </c>
      <c r="J28" s="55" t="s">
        <v>105</v>
      </c>
      <c r="K28" s="53" t="s">
        <v>104</v>
      </c>
      <c r="L28" s="56" t="s">
        <v>28</v>
      </c>
      <c r="M28" s="55" t="s">
        <v>87</v>
      </c>
      <c r="N28" s="53" t="s">
        <v>88</v>
      </c>
      <c r="O28" s="56" t="s">
        <v>28</v>
      </c>
      <c r="P28" s="55" t="s">
        <v>89</v>
      </c>
      <c r="Q28" s="53" t="s">
        <v>90</v>
      </c>
      <c r="R28" s="54" t="s">
        <v>28</v>
      </c>
      <c r="S28" s="51" t="s">
        <v>28</v>
      </c>
      <c r="T28" s="51" t="s">
        <v>89</v>
      </c>
      <c r="U28" s="53" t="s">
        <v>90</v>
      </c>
      <c r="V28" s="57">
        <v>933.2885</v>
      </c>
      <c r="W28" s="58">
        <v>177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>
        <v>0</v>
      </c>
      <c r="AJ28" s="58">
        <v>0</v>
      </c>
      <c r="AK28" s="58">
        <v>0</v>
      </c>
      <c r="AL28" s="58">
        <v>0</v>
      </c>
      <c r="AM28" s="58">
        <v>0</v>
      </c>
      <c r="AN28" s="58">
        <v>0</v>
      </c>
      <c r="AO28" s="58">
        <v>0</v>
      </c>
      <c r="AP28" s="59">
        <v>1110.2885000000001</v>
      </c>
      <c r="AQ28" s="52">
        <v>0</v>
      </c>
      <c r="AR28" s="51">
        <v>2</v>
      </c>
      <c r="AS28" s="51" t="s">
        <v>91</v>
      </c>
      <c r="AT28" s="51" t="s">
        <v>92</v>
      </c>
      <c r="AU28" s="60" t="s">
        <v>93</v>
      </c>
      <c r="AV28" s="8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71840.366549135317</v>
      </c>
      <c r="BG28" s="9">
        <v>73241.839340863822</v>
      </c>
      <c r="BH28" s="9">
        <v>74638.961039796312</v>
      </c>
      <c r="BI28" s="9">
        <v>76033.909262354835</v>
      </c>
      <c r="BJ28" s="9">
        <v>77428.856967891232</v>
      </c>
      <c r="BK28" s="9">
        <v>78825.979183223724</v>
      </c>
      <c r="BL28" s="9">
        <v>80227.015825343115</v>
      </c>
      <c r="BM28" s="9">
        <v>81631.96659097285</v>
      </c>
      <c r="BN28" s="9">
        <v>83040.396567933538</v>
      </c>
      <c r="BO28" s="9">
        <v>84451.870860463037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61">
        <v>0</v>
      </c>
    </row>
    <row r="29" spans="1:118" x14ac:dyDescent="0.25">
      <c r="A29" s="50">
        <v>27</v>
      </c>
      <c r="B29" s="51" t="s">
        <v>28</v>
      </c>
      <c r="C29" s="52" t="s">
        <v>62</v>
      </c>
      <c r="D29" s="51" t="s">
        <v>62</v>
      </c>
      <c r="E29" s="53" t="s">
        <v>95</v>
      </c>
      <c r="F29" s="52" t="s">
        <v>84</v>
      </c>
      <c r="G29" s="53" t="s">
        <v>104</v>
      </c>
      <c r="H29" s="54" t="s">
        <v>28</v>
      </c>
      <c r="I29" s="55" t="s">
        <v>28</v>
      </c>
      <c r="J29" s="55" t="s">
        <v>89</v>
      </c>
      <c r="K29" s="53" t="s">
        <v>90</v>
      </c>
      <c r="L29" s="56" t="s">
        <v>28</v>
      </c>
      <c r="M29" s="55" t="s">
        <v>89</v>
      </c>
      <c r="N29" s="53" t="s">
        <v>90</v>
      </c>
      <c r="O29" s="56" t="s">
        <v>28</v>
      </c>
      <c r="P29" s="55" t="s">
        <v>87</v>
      </c>
      <c r="Q29" s="53" t="s">
        <v>88</v>
      </c>
      <c r="R29" s="54" t="s">
        <v>68</v>
      </c>
      <c r="S29" s="51" t="s">
        <v>68</v>
      </c>
      <c r="T29" s="51" t="s">
        <v>105</v>
      </c>
      <c r="U29" s="53" t="s">
        <v>104</v>
      </c>
      <c r="V29" s="57">
        <v>933.2885</v>
      </c>
      <c r="W29" s="58">
        <v>177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58">
        <v>0</v>
      </c>
      <c r="AO29" s="58">
        <v>0</v>
      </c>
      <c r="AP29" s="59">
        <v>1110.2885000000001</v>
      </c>
      <c r="AQ29" s="52">
        <v>0</v>
      </c>
      <c r="AR29" s="51">
        <v>2</v>
      </c>
      <c r="AS29" s="51" t="s">
        <v>96</v>
      </c>
      <c r="AT29" s="51" t="s">
        <v>97</v>
      </c>
      <c r="AU29" s="60" t="s">
        <v>93</v>
      </c>
      <c r="AV29" s="8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243645.49761920111</v>
      </c>
      <c r="BG29" s="9">
        <v>251226.74305596264</v>
      </c>
      <c r="BH29" s="9">
        <v>258811.47833797109</v>
      </c>
      <c r="BI29" s="9">
        <v>266421.51494671084</v>
      </c>
      <c r="BJ29" s="9">
        <v>274078.66442899284</v>
      </c>
      <c r="BK29" s="9">
        <v>281804.73828544101</v>
      </c>
      <c r="BL29" s="9">
        <v>289616.38451553584</v>
      </c>
      <c r="BM29" s="9">
        <v>297509.71978841821</v>
      </c>
      <c r="BN29" s="9">
        <v>305475.63036447664</v>
      </c>
      <c r="BO29" s="9">
        <v>313505.06941007724</v>
      </c>
      <c r="BP29" s="9">
        <v>206782.34445397471</v>
      </c>
      <c r="BQ29" s="9">
        <v>211990.32949260288</v>
      </c>
      <c r="BR29" s="9">
        <v>217219.57521858992</v>
      </c>
      <c r="BS29" s="9">
        <v>222464.76106523577</v>
      </c>
      <c r="BT29" s="9">
        <v>227720.57995576339</v>
      </c>
      <c r="BU29" s="9">
        <v>229969.78311525602</v>
      </c>
      <c r="BV29" s="9">
        <v>234801.16194600303</v>
      </c>
      <c r="BW29" s="9">
        <v>239228.63366263322</v>
      </c>
      <c r="BX29" s="9">
        <v>243242.54826129437</v>
      </c>
      <c r="BY29" s="9">
        <v>246844.17897076547</v>
      </c>
      <c r="BZ29" s="9">
        <v>250044.56902055844</v>
      </c>
      <c r="CA29" s="9">
        <v>252862.82754746461</v>
      </c>
      <c r="CB29" s="9">
        <v>255324.13356025124</v>
      </c>
      <c r="CC29" s="9">
        <v>257457.69575126524</v>
      </c>
      <c r="CD29" s="9">
        <v>259294.86584059332</v>
      </c>
      <c r="CE29" s="9">
        <v>260867.53472008821</v>
      </c>
      <c r="CF29" s="9">
        <v>262206.87261936115</v>
      </c>
      <c r="CG29" s="9">
        <v>263342.41910752968</v>
      </c>
      <c r="CH29" s="9">
        <v>264301.4910475639</v>
      </c>
      <c r="CI29" s="9">
        <v>265108.8561709518</v>
      </c>
      <c r="CJ29" s="9">
        <v>265786.61319265707</v>
      </c>
      <c r="CK29" s="9">
        <v>266354.22184243938</v>
      </c>
      <c r="CL29" s="9">
        <v>266828.63375328091</v>
      </c>
      <c r="CM29" s="9">
        <v>267224.48472918867</v>
      </c>
      <c r="CN29" s="9">
        <v>267554.31850934145</v>
      </c>
      <c r="CO29" s="9">
        <v>267828.82065736095</v>
      </c>
      <c r="CP29" s="9">
        <v>268057.04818166955</v>
      </c>
      <c r="CQ29" s="9">
        <v>268246.64588301704</v>
      </c>
      <c r="CR29" s="9">
        <v>268404.04438783729</v>
      </c>
      <c r="CS29" s="9">
        <v>268534.63760764024</v>
      </c>
      <c r="CT29" s="9">
        <v>268642.93922467239</v>
      </c>
      <c r="CU29" s="9">
        <v>268732.71897723502</v>
      </c>
      <c r="CV29" s="9">
        <v>268807.1201990206</v>
      </c>
      <c r="CW29" s="9">
        <v>268868.76040808437</v>
      </c>
      <c r="CX29" s="9">
        <v>268919.81685703434</v>
      </c>
      <c r="CY29" s="9">
        <v>268962.09892956546</v>
      </c>
      <c r="CZ29" s="9">
        <v>268997.10915778624</v>
      </c>
      <c r="DA29" s="9">
        <v>269026.0944795027</v>
      </c>
      <c r="DB29" s="9">
        <v>269050.08918083238</v>
      </c>
      <c r="DC29" s="9">
        <v>269069.95079372055</v>
      </c>
      <c r="DD29" s="9">
        <v>269086.3900500029</v>
      </c>
      <c r="DE29" s="9">
        <v>269099.99583899841</v>
      </c>
      <c r="DF29" s="9">
        <v>269111.25597670692</v>
      </c>
      <c r="DG29" s="9">
        <v>269120.57447215798</v>
      </c>
      <c r="DH29" s="9">
        <v>269128.28586981073</v>
      </c>
      <c r="DI29" s="9">
        <v>269134.66715502687</v>
      </c>
      <c r="DJ29" s="9">
        <v>0</v>
      </c>
      <c r="DK29" s="9">
        <v>0</v>
      </c>
      <c r="DL29" s="9">
        <v>0</v>
      </c>
      <c r="DM29" s="9">
        <v>0</v>
      </c>
      <c r="DN29" s="61">
        <v>0</v>
      </c>
    </row>
    <row r="30" spans="1:118" x14ac:dyDescent="0.25">
      <c r="A30" s="50">
        <v>28</v>
      </c>
      <c r="B30" s="51" t="s">
        <v>28</v>
      </c>
      <c r="C30" s="52" t="s">
        <v>60</v>
      </c>
      <c r="D30" s="51" t="s">
        <v>60</v>
      </c>
      <c r="E30" s="53" t="s">
        <v>95</v>
      </c>
      <c r="F30" s="52" t="s">
        <v>104</v>
      </c>
      <c r="G30" s="53" t="s">
        <v>84</v>
      </c>
      <c r="H30" s="54" t="s">
        <v>68</v>
      </c>
      <c r="I30" s="55" t="s">
        <v>68</v>
      </c>
      <c r="J30" s="55" t="s">
        <v>105</v>
      </c>
      <c r="K30" s="53" t="s">
        <v>104</v>
      </c>
      <c r="L30" s="56" t="s">
        <v>28</v>
      </c>
      <c r="M30" s="55" t="s">
        <v>87</v>
      </c>
      <c r="N30" s="53" t="s">
        <v>88</v>
      </c>
      <c r="O30" s="56" t="s">
        <v>28</v>
      </c>
      <c r="P30" s="55" t="s">
        <v>89</v>
      </c>
      <c r="Q30" s="53" t="s">
        <v>90</v>
      </c>
      <c r="R30" s="54" t="s">
        <v>28</v>
      </c>
      <c r="S30" s="51" t="s">
        <v>28</v>
      </c>
      <c r="T30" s="51" t="s">
        <v>89</v>
      </c>
      <c r="U30" s="53" t="s">
        <v>90</v>
      </c>
      <c r="V30" s="57">
        <v>933.2885</v>
      </c>
      <c r="W30" s="58">
        <v>177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0</v>
      </c>
      <c r="AL30" s="58">
        <v>0</v>
      </c>
      <c r="AM30" s="58">
        <v>0</v>
      </c>
      <c r="AN30" s="58">
        <v>0</v>
      </c>
      <c r="AO30" s="58">
        <v>0</v>
      </c>
      <c r="AP30" s="59">
        <v>1110.2885000000001</v>
      </c>
      <c r="AQ30" s="52">
        <v>0</v>
      </c>
      <c r="AR30" s="51">
        <v>2</v>
      </c>
      <c r="AS30" s="51" t="s">
        <v>96</v>
      </c>
      <c r="AT30" s="51" t="s">
        <v>92</v>
      </c>
      <c r="AU30" s="60" t="s">
        <v>93</v>
      </c>
      <c r="AV30" s="8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15208.96724467571</v>
      </c>
      <c r="BG30" s="9">
        <v>15443.158806588399</v>
      </c>
      <c r="BH30" s="9">
        <v>15686.771211462172</v>
      </c>
      <c r="BI30" s="9">
        <v>15941.151348728796</v>
      </c>
      <c r="BJ30" s="9">
        <v>16207.644663107512</v>
      </c>
      <c r="BK30" s="9">
        <v>16487.597241593274</v>
      </c>
      <c r="BL30" s="9">
        <v>16781.883503090179</v>
      </c>
      <c r="BM30" s="9">
        <v>17089.495739173926</v>
      </c>
      <c r="BN30" s="9">
        <v>17408.950828901088</v>
      </c>
      <c r="BO30" s="9">
        <v>17738.770841518624</v>
      </c>
      <c r="BP30" s="9">
        <v>7325.2034184889853</v>
      </c>
      <c r="BQ30" s="9">
        <v>7458.9850572771857</v>
      </c>
      <c r="BR30" s="9">
        <v>7594.8529584587386</v>
      </c>
      <c r="BS30" s="9">
        <v>7732.2854391845722</v>
      </c>
      <c r="BT30" s="9">
        <v>7870.7611100044624</v>
      </c>
      <c r="BU30" s="9">
        <v>7575.1202966903074</v>
      </c>
      <c r="BV30" s="9">
        <v>7734.2641430948979</v>
      </c>
      <c r="BW30" s="9">
        <v>7880.1034373245157</v>
      </c>
      <c r="BX30" s="9">
        <v>8012.3203117921521</v>
      </c>
      <c r="BY30" s="9">
        <v>8130.9567061867319</v>
      </c>
      <c r="BZ30" s="9">
        <v>8236.3763804374212</v>
      </c>
      <c r="CA30" s="9">
        <v>8329.2087825003819</v>
      </c>
      <c r="CB30" s="9">
        <v>8410.2832996880661</v>
      </c>
      <c r="CC30" s="9">
        <v>8480.5620556118429</v>
      </c>
      <c r="CD30" s="9">
        <v>8541.0777644307145</v>
      </c>
      <c r="CE30" s="9">
        <v>8592.8809004238647</v>
      </c>
      <c r="CF30" s="9">
        <v>8636.998199520609</v>
      </c>
      <c r="CG30" s="9">
        <v>8674.4026842917647</v>
      </c>
      <c r="CH30" s="9">
        <v>8705.9941621830058</v>
      </c>
      <c r="CI30" s="9">
        <v>8732.5884731840742</v>
      </c>
      <c r="CJ30" s="9">
        <v>8754.9135408594721</v>
      </c>
      <c r="CK30" s="9">
        <v>8773.6103615691172</v>
      </c>
      <c r="CL30" s="9">
        <v>8789.2373158851406</v>
      </c>
      <c r="CM30" s="9">
        <v>8802.2765018227128</v>
      </c>
      <c r="CN30" s="9">
        <v>8813.141105549008</v>
      </c>
      <c r="CO30" s="9">
        <v>8822.1831056099709</v>
      </c>
      <c r="CP30" s="9">
        <v>8829.7008365406782</v>
      </c>
      <c r="CQ30" s="9">
        <v>8835.9461152735057</v>
      </c>
      <c r="CR30" s="9">
        <v>8841.1307642842603</v>
      </c>
      <c r="CS30" s="9">
        <v>8845.432457039451</v>
      </c>
      <c r="CT30" s="9">
        <v>8848.9998725765308</v>
      </c>
      <c r="CU30" s="9">
        <v>8851.9571846923063</v>
      </c>
      <c r="CV30" s="9">
        <v>8854.4079336455434</v>
      </c>
      <c r="CW30" s="9">
        <v>8856.4383395208115</v>
      </c>
      <c r="CX30" s="9">
        <v>8858.1201202203392</v>
      </c>
      <c r="CY30" s="9">
        <v>8859.5128761793076</v>
      </c>
      <c r="CZ30" s="9">
        <v>8860.6661002542041</v>
      </c>
      <c r="DA30" s="9">
        <v>8861.6208661189467</v>
      </c>
      <c r="DB30" s="9">
        <v>8862.4112427788423</v>
      </c>
      <c r="DC30" s="9">
        <v>8863.0654770215988</v>
      </c>
      <c r="DD30" s="9">
        <v>8863.6069800931764</v>
      </c>
      <c r="DE30" s="9">
        <v>8864.0551497917186</v>
      </c>
      <c r="DF30" s="9">
        <v>8864.4260545973157</v>
      </c>
      <c r="DG30" s="9">
        <v>8864.7330024192015</v>
      </c>
      <c r="DH30" s="9">
        <v>8864.9870130291329</v>
      </c>
      <c r="DI30" s="9">
        <v>8865.1972102233249</v>
      </c>
      <c r="DJ30" s="9">
        <v>0</v>
      </c>
      <c r="DK30" s="9">
        <v>0</v>
      </c>
      <c r="DL30" s="9">
        <v>0</v>
      </c>
      <c r="DM30" s="9">
        <v>0</v>
      </c>
      <c r="DN30" s="61">
        <v>0</v>
      </c>
    </row>
    <row r="31" spans="1:118" x14ac:dyDescent="0.25">
      <c r="A31" s="50">
        <v>29</v>
      </c>
      <c r="B31" s="51" t="s">
        <v>28</v>
      </c>
      <c r="C31" s="52" t="s">
        <v>61</v>
      </c>
      <c r="D31" s="51" t="s">
        <v>61</v>
      </c>
      <c r="E31" s="53" t="s">
        <v>95</v>
      </c>
      <c r="F31" s="52" t="s">
        <v>84</v>
      </c>
      <c r="G31" s="53" t="s">
        <v>104</v>
      </c>
      <c r="H31" s="54" t="s">
        <v>28</v>
      </c>
      <c r="I31" s="55" t="s">
        <v>28</v>
      </c>
      <c r="J31" s="55" t="s">
        <v>89</v>
      </c>
      <c r="K31" s="53" t="s">
        <v>90</v>
      </c>
      <c r="L31" s="56" t="s">
        <v>28</v>
      </c>
      <c r="M31" s="55" t="s">
        <v>89</v>
      </c>
      <c r="N31" s="53" t="s">
        <v>90</v>
      </c>
      <c r="O31" s="56" t="s">
        <v>28</v>
      </c>
      <c r="P31" s="55" t="s">
        <v>87</v>
      </c>
      <c r="Q31" s="53" t="s">
        <v>88</v>
      </c>
      <c r="R31" s="54" t="s">
        <v>68</v>
      </c>
      <c r="S31" s="51" t="s">
        <v>68</v>
      </c>
      <c r="T31" s="51" t="s">
        <v>105</v>
      </c>
      <c r="U31" s="53" t="s">
        <v>104</v>
      </c>
      <c r="V31" s="57">
        <v>933.2885</v>
      </c>
      <c r="W31" s="58">
        <v>177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58">
        <v>0</v>
      </c>
      <c r="AJ31" s="58">
        <v>0</v>
      </c>
      <c r="AK31" s="58">
        <v>0</v>
      </c>
      <c r="AL31" s="58">
        <v>0</v>
      </c>
      <c r="AM31" s="58">
        <v>0</v>
      </c>
      <c r="AN31" s="58">
        <v>0</v>
      </c>
      <c r="AO31" s="58">
        <v>0</v>
      </c>
      <c r="AP31" s="59">
        <v>1110.2885000000001</v>
      </c>
      <c r="AQ31" s="52">
        <v>0</v>
      </c>
      <c r="AR31" s="51">
        <v>2</v>
      </c>
      <c r="AS31" s="51" t="s">
        <v>96</v>
      </c>
      <c r="AT31" s="51" t="s">
        <v>97</v>
      </c>
      <c r="AU31" s="60" t="s">
        <v>93</v>
      </c>
      <c r="AV31" s="8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49564.381344212481</v>
      </c>
      <c r="BG31" s="9">
        <v>51429.073744987654</v>
      </c>
      <c r="BH31" s="9">
        <v>53296.445302259723</v>
      </c>
      <c r="BI31" s="9">
        <v>55169.175168799462</v>
      </c>
      <c r="BJ31" s="9">
        <v>57049.942504247636</v>
      </c>
      <c r="BK31" s="9">
        <v>58941.426463387797</v>
      </c>
      <c r="BL31" s="9">
        <v>60845.634357169707</v>
      </c>
      <c r="BM31" s="9">
        <v>62761.903580428894</v>
      </c>
      <c r="BN31" s="9">
        <v>64688.884303595929</v>
      </c>
      <c r="BO31" s="9">
        <v>66625.247188006149</v>
      </c>
      <c r="BP31" s="9">
        <v>697.91012933773288</v>
      </c>
      <c r="BQ31" s="9">
        <v>718.38493589200868</v>
      </c>
      <c r="BR31" s="9">
        <v>738.94604461462234</v>
      </c>
      <c r="BS31" s="9">
        <v>759.57189980054454</v>
      </c>
      <c r="BT31" s="9">
        <v>780.24091001516263</v>
      </c>
      <c r="BU31" s="9">
        <v>763.58236243950103</v>
      </c>
      <c r="BV31" s="9">
        <v>779.6242772139002</v>
      </c>
      <c r="BW31" s="9">
        <v>794.32507515014095</v>
      </c>
      <c r="BX31" s="9">
        <v>807.65271476590726</v>
      </c>
      <c r="BY31" s="9">
        <v>819.61142363851718</v>
      </c>
      <c r="BZ31" s="9">
        <v>830.23786926039281</v>
      </c>
      <c r="CA31" s="9">
        <v>839.59550083611043</v>
      </c>
      <c r="CB31" s="9">
        <v>847.76792172754654</v>
      </c>
      <c r="CC31" s="9">
        <v>854.85211529487947</v>
      </c>
      <c r="CD31" s="9">
        <v>860.95218052088046</v>
      </c>
      <c r="CE31" s="9">
        <v>866.17400663243529</v>
      </c>
      <c r="CF31" s="9">
        <v>870.6210899986836</v>
      </c>
      <c r="CG31" s="9">
        <v>874.39151260964479</v>
      </c>
      <c r="CH31" s="9">
        <v>877.57597627178484</v>
      </c>
      <c r="CI31" s="9">
        <v>880.25671875854368</v>
      </c>
      <c r="CJ31" s="9">
        <v>882.50711574889215</v>
      </c>
      <c r="CK31" s="9">
        <v>884.39178054211254</v>
      </c>
      <c r="CL31" s="9">
        <v>885.96699865443441</v>
      </c>
      <c r="CM31" s="9">
        <v>887.28136621726367</v>
      </c>
      <c r="CN31" s="9">
        <v>888.37653295460484</v>
      </c>
      <c r="CO31" s="9">
        <v>889.28797877953048</v>
      </c>
      <c r="CP31" s="9">
        <v>890.04577621632666</v>
      </c>
      <c r="CQ31" s="9">
        <v>890.67530875206603</v>
      </c>
      <c r="CR31" s="9">
        <v>891.19792837855334</v>
      </c>
      <c r="CS31" s="9">
        <v>891.63154482130903</v>
      </c>
      <c r="CT31" s="9">
        <v>891.99114512822393</v>
      </c>
      <c r="CU31" s="9">
        <v>892.28924618581664</v>
      </c>
      <c r="CV31" s="9">
        <v>892.53628499208833</v>
      </c>
      <c r="CW31" s="9">
        <v>892.74095264807602</v>
      </c>
      <c r="CX31" s="9">
        <v>892.91047841523937</v>
      </c>
      <c r="CY31" s="9">
        <v>893.05087009798467</v>
      </c>
      <c r="CZ31" s="9">
        <v>893.1671166431272</v>
      </c>
      <c r="DA31" s="9">
        <v>893.26335833250266</v>
      </c>
      <c r="DB31" s="9">
        <v>893.3430293678847</v>
      </c>
      <c r="DC31" s="9">
        <v>893.4089770636449</v>
      </c>
      <c r="DD31" s="9">
        <v>893.46356130501249</v>
      </c>
      <c r="DE31" s="9">
        <v>893.50873741625344</v>
      </c>
      <c r="DF31" s="9">
        <v>893.54612512187464</v>
      </c>
      <c r="DG31" s="9">
        <v>893.57706587711039</v>
      </c>
      <c r="DH31" s="9">
        <v>893.60267048984497</v>
      </c>
      <c r="DI31" s="9">
        <v>893.6238586510666</v>
      </c>
      <c r="DJ31" s="9">
        <v>0</v>
      </c>
      <c r="DK31" s="9">
        <v>0</v>
      </c>
      <c r="DL31" s="9">
        <v>0</v>
      </c>
      <c r="DM31" s="9">
        <v>0</v>
      </c>
      <c r="DN31" s="61">
        <v>0</v>
      </c>
    </row>
    <row r="32" spans="1:118" x14ac:dyDescent="0.25">
      <c r="A32" s="50">
        <v>30</v>
      </c>
      <c r="B32" s="51" t="s">
        <v>68</v>
      </c>
      <c r="C32" s="52" t="s">
        <v>59</v>
      </c>
      <c r="D32" s="51" t="s">
        <v>59</v>
      </c>
      <c r="E32" s="53" t="s">
        <v>98</v>
      </c>
      <c r="F32" s="52" t="s">
        <v>84</v>
      </c>
      <c r="G32" s="53" t="s">
        <v>104</v>
      </c>
      <c r="H32" s="54" t="s">
        <v>28</v>
      </c>
      <c r="I32" s="55" t="s">
        <v>28</v>
      </c>
      <c r="J32" s="55" t="s">
        <v>89</v>
      </c>
      <c r="K32" s="53" t="s">
        <v>90</v>
      </c>
      <c r="L32" s="56" t="s">
        <v>28</v>
      </c>
      <c r="M32" s="55" t="s">
        <v>89</v>
      </c>
      <c r="N32" s="53" t="s">
        <v>90</v>
      </c>
      <c r="O32" s="56" t="s">
        <v>28</v>
      </c>
      <c r="P32" s="55" t="s">
        <v>87</v>
      </c>
      <c r="Q32" s="53" t="s">
        <v>88</v>
      </c>
      <c r="R32" s="54" t="s">
        <v>68</v>
      </c>
      <c r="S32" s="51" t="s">
        <v>68</v>
      </c>
      <c r="T32" s="51" t="s">
        <v>105</v>
      </c>
      <c r="U32" s="53" t="s">
        <v>104</v>
      </c>
      <c r="V32" s="57">
        <v>933.2885</v>
      </c>
      <c r="W32" s="58">
        <v>177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58">
        <v>0</v>
      </c>
      <c r="AJ32" s="58">
        <v>0</v>
      </c>
      <c r="AK32" s="58">
        <v>0</v>
      </c>
      <c r="AL32" s="58">
        <v>0</v>
      </c>
      <c r="AM32" s="58">
        <v>0</v>
      </c>
      <c r="AN32" s="58">
        <v>0</v>
      </c>
      <c r="AO32" s="58">
        <v>0</v>
      </c>
      <c r="AP32" s="59">
        <v>1110.2885000000001</v>
      </c>
      <c r="AQ32" s="52">
        <v>0</v>
      </c>
      <c r="AR32" s="51">
        <v>2</v>
      </c>
      <c r="AS32" s="51" t="s">
        <v>91</v>
      </c>
      <c r="AT32" s="51" t="s">
        <v>97</v>
      </c>
      <c r="AU32" s="60" t="s">
        <v>93</v>
      </c>
      <c r="AV32" s="8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34949.165081683823</v>
      </c>
      <c r="BG32" s="9">
        <v>35320.090361086244</v>
      </c>
      <c r="BH32" s="9">
        <v>35674.088419943277</v>
      </c>
      <c r="BI32" s="9">
        <v>36012.276834275559</v>
      </c>
      <c r="BJ32" s="9">
        <v>36335.11157404555</v>
      </c>
      <c r="BK32" s="9">
        <v>36613.681747436523</v>
      </c>
      <c r="BL32" s="9">
        <v>36900.615096910151</v>
      </c>
      <c r="BM32" s="9">
        <v>37175.247310874154</v>
      </c>
      <c r="BN32" s="9">
        <v>37438.940240339063</v>
      </c>
      <c r="BO32" s="9">
        <v>37693.066213433071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61">
        <v>0</v>
      </c>
    </row>
    <row r="33" spans="1:118" x14ac:dyDescent="0.25">
      <c r="A33" s="50">
        <v>31</v>
      </c>
      <c r="B33" s="51" t="s">
        <v>28</v>
      </c>
      <c r="C33" s="52" t="s">
        <v>81</v>
      </c>
      <c r="D33" s="51" t="s">
        <v>73</v>
      </c>
      <c r="E33" s="53" t="s">
        <v>82</v>
      </c>
      <c r="F33" s="52" t="s">
        <v>106</v>
      </c>
      <c r="G33" s="53" t="s">
        <v>84</v>
      </c>
      <c r="H33" s="54" t="s">
        <v>28</v>
      </c>
      <c r="I33" s="55" t="s">
        <v>28</v>
      </c>
      <c r="J33" s="55" t="s">
        <v>107</v>
      </c>
      <c r="K33" s="53" t="s">
        <v>108</v>
      </c>
      <c r="L33" s="56" t="s">
        <v>28</v>
      </c>
      <c r="M33" s="55" t="s">
        <v>107</v>
      </c>
      <c r="N33" s="53" t="s">
        <v>108</v>
      </c>
      <c r="O33" s="56" t="s">
        <v>28</v>
      </c>
      <c r="P33" s="55" t="s">
        <v>89</v>
      </c>
      <c r="Q33" s="53" t="s">
        <v>90</v>
      </c>
      <c r="R33" s="54" t="s">
        <v>28</v>
      </c>
      <c r="S33" s="51" t="s">
        <v>28</v>
      </c>
      <c r="T33" s="51" t="s">
        <v>89</v>
      </c>
      <c r="U33" s="53" t="s">
        <v>90</v>
      </c>
      <c r="V33" s="57">
        <v>735.04849999999999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8">
        <v>0</v>
      </c>
      <c r="AN33" s="58">
        <v>0</v>
      </c>
      <c r="AO33" s="58">
        <v>0</v>
      </c>
      <c r="AP33" s="59">
        <v>735.04849999999999</v>
      </c>
      <c r="AQ33" s="52">
        <v>0</v>
      </c>
      <c r="AR33" s="51">
        <v>1</v>
      </c>
      <c r="AS33" s="51" t="s">
        <v>96</v>
      </c>
      <c r="AT33" s="51" t="s">
        <v>92</v>
      </c>
      <c r="AU33" s="60" t="s">
        <v>93</v>
      </c>
      <c r="AV33" s="8">
        <v>2314512.3085128414</v>
      </c>
      <c r="AW33" s="9">
        <v>2429576.4269428784</v>
      </c>
      <c r="AX33" s="9">
        <v>2544640.5453729155</v>
      </c>
      <c r="AY33" s="9">
        <v>2659704.6638029525</v>
      </c>
      <c r="AZ33" s="9">
        <v>2774768.7822329896</v>
      </c>
      <c r="BA33" s="9">
        <v>1444916.4503315133</v>
      </c>
      <c r="BB33" s="9">
        <v>2341376.3807030609</v>
      </c>
      <c r="BC33" s="9">
        <v>2963608.0510946247</v>
      </c>
      <c r="BD33" s="9">
        <v>3000495.6263104239</v>
      </c>
      <c r="BE33" s="9">
        <v>3037383.2015262232</v>
      </c>
      <c r="BF33" s="9">
        <v>3074586.5526989703</v>
      </c>
      <c r="BG33" s="9">
        <v>3111468.9261763575</v>
      </c>
      <c r="BH33" s="9">
        <v>3148351.2996537448</v>
      </c>
      <c r="BI33" s="9">
        <v>3185233.673131132</v>
      </c>
      <c r="BJ33" s="9">
        <v>3222116.0466085193</v>
      </c>
      <c r="BK33" s="9">
        <v>3258998.4200859051</v>
      </c>
      <c r="BL33" s="9">
        <v>3274782.1285528056</v>
      </c>
      <c r="BM33" s="9">
        <v>3290565.8370197061</v>
      </c>
      <c r="BN33" s="9">
        <v>3306349.5454866067</v>
      </c>
      <c r="BO33" s="9">
        <v>3322133.2539535072</v>
      </c>
      <c r="BP33" s="9">
        <v>3282670.5617855457</v>
      </c>
      <c r="BQ33" s="9">
        <v>3298155.0567521704</v>
      </c>
      <c r="BR33" s="9">
        <v>3313639.5517187952</v>
      </c>
      <c r="BS33" s="9">
        <v>3329124.04668542</v>
      </c>
      <c r="BT33" s="9">
        <v>3344608.5416520452</v>
      </c>
      <c r="BU33" s="9">
        <v>3360093.0366186714</v>
      </c>
      <c r="BV33" s="9">
        <v>3375606.9800271536</v>
      </c>
      <c r="BW33" s="9">
        <v>3390926.4150780118</v>
      </c>
      <c r="BX33" s="9">
        <v>3406052.7693460286</v>
      </c>
      <c r="BY33" s="9">
        <v>3420987.1172545301</v>
      </c>
      <c r="BZ33" s="9">
        <v>3435730.3139311029</v>
      </c>
      <c r="CA33" s="9">
        <v>3450283.0869235937</v>
      </c>
      <c r="CB33" s="9">
        <v>3464646.0987940631</v>
      </c>
      <c r="CC33" s="9">
        <v>3478819.9895951645</v>
      </c>
      <c r="CD33" s="9">
        <v>3492805.4054533616</v>
      </c>
      <c r="CE33" s="9">
        <v>3506603.0175604015</v>
      </c>
      <c r="CF33" s="9">
        <v>3520213.5345447217</v>
      </c>
      <c r="CG33" s="9">
        <v>3533637.7102755429</v>
      </c>
      <c r="CH33" s="9">
        <v>3546876.3485177476</v>
      </c>
      <c r="CI33" s="9">
        <v>3559930.3054172709</v>
      </c>
      <c r="CJ33" s="9">
        <v>3572800.490494044</v>
      </c>
      <c r="CK33" s="9">
        <v>3585487.8666105797</v>
      </c>
      <c r="CL33" s="9">
        <v>3597993.4492400205</v>
      </c>
      <c r="CM33" s="9">
        <v>3610318.305257862</v>
      </c>
      <c r="CN33" s="9">
        <v>3622463.5514128092</v>
      </c>
      <c r="CO33" s="9">
        <v>3634430.3525846968</v>
      </c>
      <c r="CP33" s="9">
        <v>3646219.9199046302</v>
      </c>
      <c r="CQ33" s="9">
        <v>3657833.5087898104</v>
      </c>
      <c r="CR33" s="9">
        <v>3669272.4169297577</v>
      </c>
      <c r="CS33" s="9">
        <v>3680537.9822498881</v>
      </c>
      <c r="CT33" s="9">
        <v>3691631.5808707885</v>
      </c>
      <c r="CU33" s="9">
        <v>3702554.6250762306</v>
      </c>
      <c r="CV33" s="9">
        <v>3713308.5612994996</v>
      </c>
      <c r="CW33" s="9">
        <v>3723894.8681347873</v>
      </c>
      <c r="CX33" s="9">
        <v>3734315.0543788169</v>
      </c>
      <c r="CY33" s="9">
        <v>3744570.6571064498</v>
      </c>
      <c r="CZ33" s="9">
        <v>3754663.2397831394</v>
      </c>
      <c r="DA33" s="9">
        <v>3764594.3904164159</v>
      </c>
      <c r="DB33" s="9">
        <v>3774365.7197481068</v>
      </c>
      <c r="DC33" s="9">
        <v>3783978.8594885715</v>
      </c>
      <c r="DD33" s="9">
        <v>3793435.4605939779</v>
      </c>
      <c r="DE33" s="9">
        <v>3802737.1915874076</v>
      </c>
      <c r="DF33" s="9">
        <v>3811885.7369243694</v>
      </c>
      <c r="DG33" s="9">
        <v>3820882.7954031578</v>
      </c>
      <c r="DH33" s="9">
        <v>3829730.0786203351</v>
      </c>
      <c r="DI33" s="9">
        <v>3838429.3094715532</v>
      </c>
      <c r="DJ33" s="9">
        <v>0</v>
      </c>
      <c r="DK33" s="9">
        <v>0</v>
      </c>
      <c r="DL33" s="9">
        <v>0</v>
      </c>
      <c r="DM33" s="9">
        <v>0</v>
      </c>
      <c r="DN33" s="61">
        <v>0</v>
      </c>
    </row>
    <row r="34" spans="1:118" x14ac:dyDescent="0.25">
      <c r="A34" s="50">
        <v>32</v>
      </c>
      <c r="B34" s="51" t="s">
        <v>28</v>
      </c>
      <c r="C34" s="52" t="s">
        <v>94</v>
      </c>
      <c r="D34" s="51" t="s">
        <v>74</v>
      </c>
      <c r="E34" s="53" t="s">
        <v>82</v>
      </c>
      <c r="F34" s="52" t="s">
        <v>106</v>
      </c>
      <c r="G34" s="53" t="s">
        <v>84</v>
      </c>
      <c r="H34" s="54" t="s">
        <v>28</v>
      </c>
      <c r="I34" s="55" t="s">
        <v>28</v>
      </c>
      <c r="J34" s="55" t="s">
        <v>107</v>
      </c>
      <c r="K34" s="53" t="s">
        <v>108</v>
      </c>
      <c r="L34" s="56" t="s">
        <v>28</v>
      </c>
      <c r="M34" s="55" t="s">
        <v>107</v>
      </c>
      <c r="N34" s="53" t="s">
        <v>108</v>
      </c>
      <c r="O34" s="56" t="s">
        <v>28</v>
      </c>
      <c r="P34" s="55" t="s">
        <v>89</v>
      </c>
      <c r="Q34" s="53" t="s">
        <v>90</v>
      </c>
      <c r="R34" s="54" t="s">
        <v>28</v>
      </c>
      <c r="S34" s="51" t="s">
        <v>28</v>
      </c>
      <c r="T34" s="51" t="s">
        <v>89</v>
      </c>
      <c r="U34" s="53" t="s">
        <v>90</v>
      </c>
      <c r="V34" s="57">
        <v>734.90099999999995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0</v>
      </c>
      <c r="AJ34" s="58">
        <v>0</v>
      </c>
      <c r="AK34" s="58">
        <v>0</v>
      </c>
      <c r="AL34" s="58">
        <v>0</v>
      </c>
      <c r="AM34" s="58">
        <v>0</v>
      </c>
      <c r="AN34" s="58">
        <v>0</v>
      </c>
      <c r="AO34" s="58">
        <v>0</v>
      </c>
      <c r="AP34" s="59">
        <v>734.90099999999995</v>
      </c>
      <c r="AQ34" s="52">
        <v>0</v>
      </c>
      <c r="AR34" s="51">
        <v>1</v>
      </c>
      <c r="AS34" s="51" t="s">
        <v>96</v>
      </c>
      <c r="AT34" s="51" t="s">
        <v>92</v>
      </c>
      <c r="AU34" s="60" t="s">
        <v>93</v>
      </c>
      <c r="AV34" s="8">
        <v>1258608.8991160197</v>
      </c>
      <c r="AW34" s="9">
        <v>1317319.9394691305</v>
      </c>
      <c r="AX34" s="9">
        <v>1376030.9798222412</v>
      </c>
      <c r="AY34" s="9">
        <v>1434742.020175352</v>
      </c>
      <c r="AZ34" s="9">
        <v>1493453.0605284628</v>
      </c>
      <c r="BA34" s="9">
        <v>776082.05044078699</v>
      </c>
      <c r="BB34" s="9">
        <v>1267175.1185605195</v>
      </c>
      <c r="BC34" s="9">
        <v>1615773.6955197246</v>
      </c>
      <c r="BD34" s="9">
        <v>1647578.4928388</v>
      </c>
      <c r="BE34" s="9">
        <v>1679383.2901578753</v>
      </c>
      <c r="BF34" s="9">
        <v>1711417.1202118401</v>
      </c>
      <c r="BG34" s="9">
        <v>1743228.1852321613</v>
      </c>
      <c r="BH34" s="9">
        <v>1775039.2502524827</v>
      </c>
      <c r="BI34" s="9">
        <v>1806850.3152728041</v>
      </c>
      <c r="BJ34" s="9">
        <v>1838661.3802931255</v>
      </c>
      <c r="BK34" s="9">
        <v>1870472.4453134465</v>
      </c>
      <c r="BL34" s="9">
        <v>1878017.7055842481</v>
      </c>
      <c r="BM34" s="9">
        <v>1885562.9658550494</v>
      </c>
      <c r="BN34" s="9">
        <v>1893108.226125851</v>
      </c>
      <c r="BO34" s="9">
        <v>1900653.4863966524</v>
      </c>
      <c r="BP34" s="9">
        <v>1894794.8912845976</v>
      </c>
      <c r="BQ34" s="9">
        <v>1902729.8907875563</v>
      </c>
      <c r="BR34" s="9">
        <v>1910664.890290515</v>
      </c>
      <c r="BS34" s="9">
        <v>1918599.889793474</v>
      </c>
      <c r="BT34" s="9">
        <v>1926534.8892964327</v>
      </c>
      <c r="BU34" s="9">
        <v>1934469.8887993922</v>
      </c>
      <c r="BV34" s="9">
        <v>1954350.9269182398</v>
      </c>
      <c r="BW34" s="9">
        <v>1964058.5032614637</v>
      </c>
      <c r="BX34" s="9">
        <v>1973580.5139635978</v>
      </c>
      <c r="BY34" s="9">
        <v>1982918.6615570118</v>
      </c>
      <c r="BZ34" s="9">
        <v>1992074.6312602242</v>
      </c>
      <c r="CA34" s="9">
        <v>2001050.1216908665</v>
      </c>
      <c r="CB34" s="9">
        <v>2009846.8644104013</v>
      </c>
      <c r="CC34" s="9">
        <v>2018466.6357803238</v>
      </c>
      <c r="CD34" s="9">
        <v>2026911.2635400014</v>
      </c>
      <c r="CE34" s="9">
        <v>2035182.6297751488</v>
      </c>
      <c r="CF34" s="9">
        <v>2043282.671432795</v>
      </c>
      <c r="CG34" s="9">
        <v>2051213.3791832821</v>
      </c>
      <c r="CH34" s="9">
        <v>2058976.7951839226</v>
      </c>
      <c r="CI34" s="9">
        <v>2066575.0101287209</v>
      </c>
      <c r="CJ34" s="9">
        <v>2074010.1598506877</v>
      </c>
      <c r="CK34" s="9">
        <v>2081284.4216616116</v>
      </c>
      <c r="CL34" s="9">
        <v>2088400.0105575596</v>
      </c>
      <c r="CM34" s="9">
        <v>2095359.1753790642</v>
      </c>
      <c r="CN34" s="9">
        <v>2102164.1949876449</v>
      </c>
      <c r="CO34" s="9">
        <v>2108817.3745013094</v>
      </c>
      <c r="CP34" s="9">
        <v>2115321.041618336</v>
      </c>
      <c r="CQ34" s="9">
        <v>2121677.5430493811</v>
      </c>
      <c r="CR34" s="9">
        <v>2127889.2410713262</v>
      </c>
      <c r="CS34" s="9">
        <v>2133958.5102116661</v>
      </c>
      <c r="CT34" s="9">
        <v>2139887.7340689353</v>
      </c>
      <c r="CU34" s="9">
        <v>2145679.3022721969</v>
      </c>
      <c r="CV34" s="9">
        <v>2151335.6075809831</v>
      </c>
      <c r="CW34" s="9">
        <v>2156859.0431257035</v>
      </c>
      <c r="CX34" s="9">
        <v>2162251.9997876682</v>
      </c>
      <c r="CY34" s="9">
        <v>2167516.8637170531</v>
      </c>
      <c r="CZ34" s="9">
        <v>2172656.0139866872</v>
      </c>
      <c r="DA34" s="9">
        <v>2177671.820379063</v>
      </c>
      <c r="DB34" s="9">
        <v>2182566.6413036231</v>
      </c>
      <c r="DC34" s="9">
        <v>2187342.8218411696</v>
      </c>
      <c r="DD34" s="9">
        <v>2192002.6919120038</v>
      </c>
      <c r="DE34" s="9">
        <v>2196548.5645642681</v>
      </c>
      <c r="DF34" s="9">
        <v>2200982.7343788058</v>
      </c>
      <c r="DG34" s="9">
        <v>2205307.4759868206</v>
      </c>
      <c r="DH34" s="9">
        <v>2209525.042696496</v>
      </c>
      <c r="DI34" s="9">
        <v>2213637.6652247431</v>
      </c>
      <c r="DJ34" s="9">
        <v>0</v>
      </c>
      <c r="DK34" s="9">
        <v>0</v>
      </c>
      <c r="DL34" s="9">
        <v>0</v>
      </c>
      <c r="DM34" s="9">
        <v>0</v>
      </c>
      <c r="DN34" s="61">
        <v>0</v>
      </c>
    </row>
    <row r="35" spans="1:118" x14ac:dyDescent="0.25">
      <c r="A35" s="50">
        <v>33</v>
      </c>
      <c r="B35" s="51" t="s">
        <v>28</v>
      </c>
      <c r="C35" s="52" t="s">
        <v>81</v>
      </c>
      <c r="D35" s="51" t="s">
        <v>73</v>
      </c>
      <c r="E35" s="53" t="s">
        <v>82</v>
      </c>
      <c r="F35" s="52" t="s">
        <v>109</v>
      </c>
      <c r="G35" s="53" t="s">
        <v>84</v>
      </c>
      <c r="H35" s="54" t="s">
        <v>28</v>
      </c>
      <c r="I35" s="55" t="s">
        <v>28</v>
      </c>
      <c r="J35" s="55" t="s">
        <v>87</v>
      </c>
      <c r="K35" s="53" t="s">
        <v>88</v>
      </c>
      <c r="L35" s="56" t="s">
        <v>28</v>
      </c>
      <c r="M35" s="55" t="s">
        <v>87</v>
      </c>
      <c r="N35" s="53" t="s">
        <v>88</v>
      </c>
      <c r="O35" s="56" t="s">
        <v>28</v>
      </c>
      <c r="P35" s="55" t="s">
        <v>89</v>
      </c>
      <c r="Q35" s="53" t="s">
        <v>90</v>
      </c>
      <c r="R35" s="54" t="s">
        <v>28</v>
      </c>
      <c r="S35" s="51" t="s">
        <v>28</v>
      </c>
      <c r="T35" s="51" t="s">
        <v>89</v>
      </c>
      <c r="U35" s="53" t="s">
        <v>90</v>
      </c>
      <c r="V35" s="57">
        <v>933.2885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9">
        <v>933.2885</v>
      </c>
      <c r="AQ35" s="52">
        <v>0</v>
      </c>
      <c r="AR35" s="51">
        <v>1</v>
      </c>
      <c r="AS35" s="51" t="s">
        <v>96</v>
      </c>
      <c r="AT35" s="51" t="s">
        <v>92</v>
      </c>
      <c r="AU35" s="60" t="s">
        <v>93</v>
      </c>
      <c r="AV35" s="8">
        <v>0</v>
      </c>
      <c r="AW35" s="9">
        <v>0</v>
      </c>
      <c r="AX35" s="9">
        <v>0</v>
      </c>
      <c r="AY35" s="9">
        <v>0</v>
      </c>
      <c r="AZ35" s="9">
        <v>0</v>
      </c>
      <c r="BA35" s="9">
        <v>7545214.5116321221</v>
      </c>
      <c r="BB35" s="9">
        <v>12165662.966960968</v>
      </c>
      <c r="BC35" s="9">
        <v>15323728.394138178</v>
      </c>
      <c r="BD35" s="9">
        <v>15440378.079575144</v>
      </c>
      <c r="BE35" s="9">
        <v>15557027.765012112</v>
      </c>
      <c r="BF35" s="9">
        <v>6129140.2687674966</v>
      </c>
      <c r="BG35" s="9">
        <v>6176371.8752943538</v>
      </c>
      <c r="BH35" s="9">
        <v>6223604.4708482232</v>
      </c>
      <c r="BI35" s="9">
        <v>6270837.5336962286</v>
      </c>
      <c r="BJ35" s="9">
        <v>6318070.5440103412</v>
      </c>
      <c r="BK35" s="9">
        <v>6365304.5083924476</v>
      </c>
      <c r="BL35" s="9">
        <v>6393073.9335491937</v>
      </c>
      <c r="BM35" s="9">
        <v>6420843.3178223204</v>
      </c>
      <c r="BN35" s="9">
        <v>6448613.6713320129</v>
      </c>
      <c r="BO35" s="9">
        <v>6476384.4811126832</v>
      </c>
      <c r="BP35" s="9">
        <v>5817648.7961582448</v>
      </c>
      <c r="BQ35" s="9">
        <v>5842823.0900680562</v>
      </c>
      <c r="BR35" s="9">
        <v>5867998.1292325361</v>
      </c>
      <c r="BS35" s="9">
        <v>5893174.6706589954</v>
      </c>
      <c r="BT35" s="9">
        <v>5918351.9333282085</v>
      </c>
      <c r="BU35" s="9">
        <v>5943530.6730515715</v>
      </c>
      <c r="BV35" s="9">
        <v>5970972.3926368272</v>
      </c>
      <c r="BW35" s="9">
        <v>5998073.137129372</v>
      </c>
      <c r="BX35" s="9">
        <v>6024823.8389235763</v>
      </c>
      <c r="BY35" s="9">
        <v>6051247.3245937079</v>
      </c>
      <c r="BZ35" s="9">
        <v>6077325.8359245025</v>
      </c>
      <c r="CA35" s="9">
        <v>6103061.4348327126</v>
      </c>
      <c r="CB35" s="9">
        <v>6128466.2797163166</v>
      </c>
      <c r="CC35" s="9">
        <v>6153541.6628149664</v>
      </c>
      <c r="CD35" s="9">
        <v>6178279.2865740992</v>
      </c>
      <c r="CE35" s="9">
        <v>6202690.9641011199</v>
      </c>
      <c r="CF35" s="9">
        <v>6226759.0571747385</v>
      </c>
      <c r="CG35" s="9">
        <v>6250504.9771388695</v>
      </c>
      <c r="CH35" s="9">
        <v>6273921.50579488</v>
      </c>
      <c r="CI35" s="9">
        <v>6297010.1226430722</v>
      </c>
      <c r="CJ35" s="9">
        <v>6319784.0763880555</v>
      </c>
      <c r="CK35" s="9">
        <v>6342225.7010686798</v>
      </c>
      <c r="CL35" s="9">
        <v>6364347.5629970981</v>
      </c>
      <c r="CM35" s="9">
        <v>6386142.8388144625</v>
      </c>
      <c r="CN35" s="9">
        <v>6407624.5419594767</v>
      </c>
      <c r="CO35" s="9">
        <v>6428795.1315869754</v>
      </c>
      <c r="CP35" s="9">
        <v>6449648.8046096088</v>
      </c>
      <c r="CQ35" s="9">
        <v>6470188.0365099581</v>
      </c>
      <c r="CR35" s="9">
        <v>6490427.0229615625</v>
      </c>
      <c r="CS35" s="9">
        <v>6510349.3704970321</v>
      </c>
      <c r="CT35" s="9">
        <v>6529978.4708885504</v>
      </c>
      <c r="CU35" s="9">
        <v>6549297.8755669594</v>
      </c>
      <c r="CV35" s="9">
        <v>6568322.0535118869</v>
      </c>
      <c r="CW35" s="9">
        <v>6587044.8489113413</v>
      </c>
      <c r="CX35" s="9">
        <v>6605479.855905829</v>
      </c>
      <c r="CY35" s="9">
        <v>6623621.9436529949</v>
      </c>
      <c r="CZ35" s="9">
        <v>6641464.9476530412</v>
      </c>
      <c r="DA35" s="9">
        <v>6659032.8117582193</v>
      </c>
      <c r="DB35" s="9">
        <v>6676320.7303621359</v>
      </c>
      <c r="DC35" s="9">
        <v>6693322.0734824622</v>
      </c>
      <c r="DD35" s="9">
        <v>6710052.2130571092</v>
      </c>
      <c r="DE35" s="9">
        <v>6726505.0650202604</v>
      </c>
      <c r="DF35" s="9">
        <v>6742685.3824273609</v>
      </c>
      <c r="DG35" s="9">
        <v>6758607.5982663371</v>
      </c>
      <c r="DH35" s="9">
        <v>6774256.2020288268</v>
      </c>
      <c r="DI35" s="9">
        <v>6789636.4998717774</v>
      </c>
      <c r="DJ35" s="9">
        <v>0</v>
      </c>
      <c r="DK35" s="9">
        <v>0</v>
      </c>
      <c r="DL35" s="9">
        <v>0</v>
      </c>
      <c r="DM35" s="9">
        <v>0</v>
      </c>
      <c r="DN35" s="61">
        <v>0</v>
      </c>
    </row>
    <row r="36" spans="1:118" x14ac:dyDescent="0.25">
      <c r="A36" s="50">
        <v>34</v>
      </c>
      <c r="B36" s="51" t="s">
        <v>28</v>
      </c>
      <c r="C36" s="52" t="s">
        <v>94</v>
      </c>
      <c r="D36" s="51" t="s">
        <v>74</v>
      </c>
      <c r="E36" s="53" t="s">
        <v>82</v>
      </c>
      <c r="F36" s="52" t="s">
        <v>109</v>
      </c>
      <c r="G36" s="53" t="s">
        <v>84</v>
      </c>
      <c r="H36" s="54" t="s">
        <v>28</v>
      </c>
      <c r="I36" s="55" t="s">
        <v>28</v>
      </c>
      <c r="J36" s="55" t="s">
        <v>87</v>
      </c>
      <c r="K36" s="53" t="s">
        <v>88</v>
      </c>
      <c r="L36" s="56" t="s">
        <v>28</v>
      </c>
      <c r="M36" s="55" t="s">
        <v>87</v>
      </c>
      <c r="N36" s="53" t="s">
        <v>88</v>
      </c>
      <c r="O36" s="56" t="s">
        <v>28</v>
      </c>
      <c r="P36" s="55" t="s">
        <v>89</v>
      </c>
      <c r="Q36" s="53" t="s">
        <v>90</v>
      </c>
      <c r="R36" s="54" t="s">
        <v>28</v>
      </c>
      <c r="S36" s="51" t="s">
        <v>28</v>
      </c>
      <c r="T36" s="51" t="s">
        <v>89</v>
      </c>
      <c r="U36" s="53" t="s">
        <v>90</v>
      </c>
      <c r="V36" s="57">
        <v>933.2885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58">
        <v>0</v>
      </c>
      <c r="AJ36" s="58">
        <v>0</v>
      </c>
      <c r="AK36" s="58">
        <v>0</v>
      </c>
      <c r="AL36" s="58">
        <v>0</v>
      </c>
      <c r="AM36" s="58">
        <v>0</v>
      </c>
      <c r="AN36" s="58">
        <v>0</v>
      </c>
      <c r="AO36" s="58">
        <v>0</v>
      </c>
      <c r="AP36" s="59">
        <v>933.2885</v>
      </c>
      <c r="AQ36" s="52">
        <v>0</v>
      </c>
      <c r="AR36" s="51">
        <v>1</v>
      </c>
      <c r="AS36" s="51" t="s">
        <v>96</v>
      </c>
      <c r="AT36" s="51" t="s">
        <v>92</v>
      </c>
      <c r="AU36" s="60" t="s">
        <v>93</v>
      </c>
      <c r="AV36" s="8">
        <v>0</v>
      </c>
      <c r="AW36" s="9">
        <v>0</v>
      </c>
      <c r="AX36" s="9">
        <v>0</v>
      </c>
      <c r="AY36" s="9">
        <v>0</v>
      </c>
      <c r="AZ36" s="9">
        <v>0</v>
      </c>
      <c r="BA36" s="9">
        <v>8620730.1503739581</v>
      </c>
      <c r="BB36" s="9">
        <v>14151982.840202603</v>
      </c>
      <c r="BC36" s="9">
        <v>18138496.799758591</v>
      </c>
      <c r="BD36" s="9">
        <v>18587015.049263928</v>
      </c>
      <c r="BE36" s="9">
        <v>19035533.298769265</v>
      </c>
      <c r="BF36" s="9">
        <v>6042157.2611008529</v>
      </c>
      <c r="BG36" s="9">
        <v>6174480.1106604971</v>
      </c>
      <c r="BH36" s="9">
        <v>6306804.0415045824</v>
      </c>
      <c r="BI36" s="9">
        <v>6439127.752483543</v>
      </c>
      <c r="BJ36" s="9">
        <v>6571452.4914724529</v>
      </c>
      <c r="BK36" s="9">
        <v>6703776.9599038754</v>
      </c>
      <c r="BL36" s="9">
        <v>6773855.8347063214</v>
      </c>
      <c r="BM36" s="9">
        <v>6843933.3457033038</v>
      </c>
      <c r="BN36" s="9">
        <v>6914010.1548583489</v>
      </c>
      <c r="BO36" s="9">
        <v>6984086.2850672305</v>
      </c>
      <c r="BP36" s="9">
        <v>6519702.645821631</v>
      </c>
      <c r="BQ36" s="9">
        <v>6585672.6761880014</v>
      </c>
      <c r="BR36" s="9">
        <v>6651641.088191459</v>
      </c>
      <c r="BS36" s="9">
        <v>6717607.9325026236</v>
      </c>
      <c r="BT36" s="9">
        <v>6783573.2576986458</v>
      </c>
      <c r="BU36" s="9">
        <v>6849537.1103702094</v>
      </c>
      <c r="BV36" s="9">
        <v>6919931.8599742893</v>
      </c>
      <c r="BW36" s="9">
        <v>6954303.6796602551</v>
      </c>
      <c r="BX36" s="9">
        <v>6988016.7896969523</v>
      </c>
      <c r="BY36" s="9">
        <v>7021079.7954553925</v>
      </c>
      <c r="BZ36" s="9">
        <v>7053500.0174502023</v>
      </c>
      <c r="CA36" s="9">
        <v>7085285.4672664683</v>
      </c>
      <c r="CB36" s="9">
        <v>7116433.94077456</v>
      </c>
      <c r="CC36" s="9">
        <v>7146954.2470054813</v>
      </c>
      <c r="CD36" s="9">
        <v>7176854.0610977449</v>
      </c>
      <c r="CE36" s="9">
        <v>7206142.722901484</v>
      </c>
      <c r="CF36" s="9">
        <v>7234818.4741052091</v>
      </c>
      <c r="CG36" s="9">
        <v>7262901.2147183362</v>
      </c>
      <c r="CH36" s="9">
        <v>7290390.2656079642</v>
      </c>
      <c r="CI36" s="9">
        <v>7317295.4454989564</v>
      </c>
      <c r="CJ36" s="9">
        <v>7343615.9288605228</v>
      </c>
      <c r="CK36" s="9">
        <v>7369372.4228863493</v>
      </c>
      <c r="CL36" s="9">
        <v>7394574.9140487537</v>
      </c>
      <c r="CM36" s="9">
        <v>7419214.2896056008</v>
      </c>
      <c r="CN36" s="9">
        <v>7443310.083857242</v>
      </c>
      <c r="CO36" s="9">
        <v>7466863.7613192499</v>
      </c>
      <c r="CP36" s="9">
        <v>7489896.4644898251</v>
      </c>
      <c r="CQ36" s="9">
        <v>7512397.8699905016</v>
      </c>
      <c r="CR36" s="9">
        <v>7534389.4750042558</v>
      </c>
      <c r="CS36" s="9">
        <v>7555882.3487418275</v>
      </c>
      <c r="CT36" s="9">
        <v>7576877.6534587387</v>
      </c>
      <c r="CU36" s="9">
        <v>7597386.0596366823</v>
      </c>
      <c r="CV36" s="9">
        <v>7617408.8234987371</v>
      </c>
      <c r="CW36" s="9">
        <v>7636966.6514411271</v>
      </c>
      <c r="CX36" s="9">
        <v>7656061.3340524547</v>
      </c>
      <c r="CY36" s="9">
        <v>7674703.5061302204</v>
      </c>
      <c r="CZ36" s="9">
        <v>7692904.2835082375</v>
      </c>
      <c r="DA36" s="9">
        <v>7710664.6867260877</v>
      </c>
      <c r="DB36" s="9">
        <v>7727995.0660349149</v>
      </c>
      <c r="DC36" s="9">
        <v>7744907.2958625928</v>
      </c>
      <c r="DD36" s="9">
        <v>7761400.8806061484</v>
      </c>
      <c r="DE36" s="9">
        <v>7777497.3661232963</v>
      </c>
      <c r="DF36" s="9">
        <v>7793197.5552151669</v>
      </c>
      <c r="DG36" s="9">
        <v>7808510.938790258</v>
      </c>
      <c r="DH36" s="9">
        <v>7823449.0035638232</v>
      </c>
      <c r="DI36" s="9">
        <v>7838011.8972623255</v>
      </c>
      <c r="DJ36" s="9">
        <v>0</v>
      </c>
      <c r="DK36" s="9">
        <v>0</v>
      </c>
      <c r="DL36" s="9">
        <v>0</v>
      </c>
      <c r="DM36" s="9">
        <v>0</v>
      </c>
      <c r="DN36" s="61">
        <v>0</v>
      </c>
    </row>
    <row r="37" spans="1:118" x14ac:dyDescent="0.25">
      <c r="A37" s="50">
        <v>35</v>
      </c>
      <c r="B37" s="51" t="s">
        <v>28</v>
      </c>
      <c r="C37" s="52" t="s">
        <v>58</v>
      </c>
      <c r="D37" s="51" t="s">
        <v>58</v>
      </c>
      <c r="E37" s="53" t="s">
        <v>82</v>
      </c>
      <c r="F37" s="52" t="s">
        <v>109</v>
      </c>
      <c r="G37" s="53" t="s">
        <v>84</v>
      </c>
      <c r="H37" s="54" t="s">
        <v>28</v>
      </c>
      <c r="I37" s="55" t="s">
        <v>28</v>
      </c>
      <c r="J37" s="55" t="s">
        <v>87</v>
      </c>
      <c r="K37" s="53" t="s">
        <v>88</v>
      </c>
      <c r="L37" s="56" t="s">
        <v>28</v>
      </c>
      <c r="M37" s="55" t="s">
        <v>87</v>
      </c>
      <c r="N37" s="53" t="s">
        <v>88</v>
      </c>
      <c r="O37" s="56" t="s">
        <v>28</v>
      </c>
      <c r="P37" s="55" t="s">
        <v>89</v>
      </c>
      <c r="Q37" s="53" t="s">
        <v>90</v>
      </c>
      <c r="R37" s="54" t="s">
        <v>28</v>
      </c>
      <c r="S37" s="51" t="s">
        <v>28</v>
      </c>
      <c r="T37" s="51" t="s">
        <v>89</v>
      </c>
      <c r="U37" s="53" t="s">
        <v>90</v>
      </c>
      <c r="V37" s="57">
        <v>933.2885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0</v>
      </c>
      <c r="AJ37" s="58">
        <v>0</v>
      </c>
      <c r="AK37" s="58">
        <v>0</v>
      </c>
      <c r="AL37" s="58">
        <v>0</v>
      </c>
      <c r="AM37" s="58">
        <v>0</v>
      </c>
      <c r="AN37" s="58">
        <v>0</v>
      </c>
      <c r="AO37" s="58">
        <v>0</v>
      </c>
      <c r="AP37" s="59">
        <v>933.2885</v>
      </c>
      <c r="AQ37" s="52">
        <v>0</v>
      </c>
      <c r="AR37" s="51">
        <v>1</v>
      </c>
      <c r="AS37" s="51" t="s">
        <v>96</v>
      </c>
      <c r="AT37" s="51" t="s">
        <v>92</v>
      </c>
      <c r="AU37" s="60" t="s">
        <v>93</v>
      </c>
      <c r="AV37" s="8">
        <v>0</v>
      </c>
      <c r="AW37" s="9">
        <v>0</v>
      </c>
      <c r="AX37" s="9">
        <v>0</v>
      </c>
      <c r="AY37" s="9">
        <v>0</v>
      </c>
      <c r="AZ37" s="9">
        <v>0</v>
      </c>
      <c r="BA37" s="9">
        <v>762600.87611747079</v>
      </c>
      <c r="BB37" s="9">
        <v>1236130.3610597937</v>
      </c>
      <c r="BC37" s="9">
        <v>1565124.1504145428</v>
      </c>
      <c r="BD37" s="9">
        <v>1585085.3495043435</v>
      </c>
      <c r="BE37" s="9">
        <v>1605046.5485941439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61">
        <v>0</v>
      </c>
    </row>
    <row r="38" spans="1:118" x14ac:dyDescent="0.25">
      <c r="A38" s="50">
        <v>36</v>
      </c>
      <c r="B38" s="51" t="s">
        <v>28</v>
      </c>
      <c r="C38" s="52" t="s">
        <v>59</v>
      </c>
      <c r="D38" s="51" t="s">
        <v>59</v>
      </c>
      <c r="E38" s="53" t="s">
        <v>98</v>
      </c>
      <c r="F38" s="52" t="s">
        <v>84</v>
      </c>
      <c r="G38" s="53" t="s">
        <v>106</v>
      </c>
      <c r="H38" s="54" t="s">
        <v>28</v>
      </c>
      <c r="I38" s="55" t="s">
        <v>28</v>
      </c>
      <c r="J38" s="55" t="s">
        <v>89</v>
      </c>
      <c r="K38" s="53" t="s">
        <v>90</v>
      </c>
      <c r="L38" s="56" t="s">
        <v>28</v>
      </c>
      <c r="M38" s="55" t="s">
        <v>89</v>
      </c>
      <c r="N38" s="53" t="s">
        <v>90</v>
      </c>
      <c r="O38" s="56" t="s">
        <v>28</v>
      </c>
      <c r="P38" s="55" t="s">
        <v>107</v>
      </c>
      <c r="Q38" s="53" t="s">
        <v>108</v>
      </c>
      <c r="R38" s="54" t="s">
        <v>28</v>
      </c>
      <c r="S38" s="51" t="s">
        <v>28</v>
      </c>
      <c r="T38" s="51" t="s">
        <v>107</v>
      </c>
      <c r="U38" s="53" t="s">
        <v>108</v>
      </c>
      <c r="V38" s="57">
        <v>734.90099999999995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0</v>
      </c>
      <c r="AJ38" s="58">
        <v>0</v>
      </c>
      <c r="AK38" s="58">
        <v>0</v>
      </c>
      <c r="AL38" s="58">
        <v>0</v>
      </c>
      <c r="AM38" s="58">
        <v>0</v>
      </c>
      <c r="AN38" s="58">
        <v>0</v>
      </c>
      <c r="AO38" s="58">
        <v>0</v>
      </c>
      <c r="AP38" s="59">
        <v>734.90099999999995</v>
      </c>
      <c r="AQ38" s="52">
        <v>0</v>
      </c>
      <c r="AR38" s="51">
        <v>1</v>
      </c>
      <c r="AS38" s="51" t="s">
        <v>96</v>
      </c>
      <c r="AT38" s="51" t="s">
        <v>97</v>
      </c>
      <c r="AU38" s="60" t="s">
        <v>93</v>
      </c>
      <c r="AV38" s="8">
        <v>54340.930333569937</v>
      </c>
      <c r="AW38" s="9">
        <v>55005.377371883813</v>
      </c>
      <c r="AX38" s="9">
        <v>55677.82141676233</v>
      </c>
      <c r="AY38" s="9">
        <v>56359.527510967288</v>
      </c>
      <c r="AZ38" s="9">
        <v>57051.930176422909</v>
      </c>
      <c r="BA38" s="9">
        <v>1110.6986221485863</v>
      </c>
      <c r="BB38" s="9">
        <v>1777.1611821029085</v>
      </c>
      <c r="BC38" s="9">
        <v>2221.2345443037948</v>
      </c>
      <c r="BD38" s="9">
        <v>2221.5599442905509</v>
      </c>
      <c r="BE38" s="9">
        <v>2221.4785942936091</v>
      </c>
      <c r="BF38" s="9">
        <v>2221.3972442971726</v>
      </c>
      <c r="BG38" s="9">
        <v>2221.3158943007361</v>
      </c>
      <c r="BH38" s="9">
        <v>2221.4379192956435</v>
      </c>
      <c r="BI38" s="9">
        <v>2221.3565692987022</v>
      </c>
      <c r="BJ38" s="9">
        <v>2221.3769067981902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61">
        <v>0</v>
      </c>
    </row>
    <row r="39" spans="1:118" x14ac:dyDescent="0.25">
      <c r="A39" s="50">
        <v>37</v>
      </c>
      <c r="B39" s="51" t="s">
        <v>28</v>
      </c>
      <c r="C39" s="52" t="s">
        <v>59</v>
      </c>
      <c r="D39" s="51" t="s">
        <v>59</v>
      </c>
      <c r="E39" s="53" t="s">
        <v>98</v>
      </c>
      <c r="F39" s="52" t="s">
        <v>84</v>
      </c>
      <c r="G39" s="53" t="s">
        <v>109</v>
      </c>
      <c r="H39" s="54" t="s">
        <v>28</v>
      </c>
      <c r="I39" s="55" t="s">
        <v>28</v>
      </c>
      <c r="J39" s="55" t="s">
        <v>89</v>
      </c>
      <c r="K39" s="53" t="s">
        <v>90</v>
      </c>
      <c r="L39" s="56" t="s">
        <v>28</v>
      </c>
      <c r="M39" s="55" t="s">
        <v>89</v>
      </c>
      <c r="N39" s="53" t="s">
        <v>90</v>
      </c>
      <c r="O39" s="56" t="s">
        <v>28</v>
      </c>
      <c r="P39" s="55" t="s">
        <v>87</v>
      </c>
      <c r="Q39" s="53" t="s">
        <v>88</v>
      </c>
      <c r="R39" s="54" t="s">
        <v>28</v>
      </c>
      <c r="S39" s="51" t="s">
        <v>28</v>
      </c>
      <c r="T39" s="51" t="s">
        <v>87</v>
      </c>
      <c r="U39" s="53" t="s">
        <v>88</v>
      </c>
      <c r="V39" s="57">
        <v>933.2885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58">
        <v>0</v>
      </c>
      <c r="AJ39" s="58">
        <v>0</v>
      </c>
      <c r="AK39" s="58">
        <v>0</v>
      </c>
      <c r="AL39" s="58">
        <v>0</v>
      </c>
      <c r="AM39" s="58">
        <v>0</v>
      </c>
      <c r="AN39" s="58">
        <v>0</v>
      </c>
      <c r="AO39" s="58">
        <v>0</v>
      </c>
      <c r="AP39" s="59">
        <v>933.2885</v>
      </c>
      <c r="AQ39" s="52">
        <v>0</v>
      </c>
      <c r="AR39" s="51">
        <v>1</v>
      </c>
      <c r="AS39" s="51" t="s">
        <v>96</v>
      </c>
      <c r="AT39" s="51" t="s">
        <v>97</v>
      </c>
      <c r="AU39" s="60" t="s">
        <v>93</v>
      </c>
      <c r="AV39" s="8">
        <v>0</v>
      </c>
      <c r="AW39" s="9">
        <v>0</v>
      </c>
      <c r="AX39" s="9">
        <v>0</v>
      </c>
      <c r="AY39" s="9">
        <v>0</v>
      </c>
      <c r="AZ39" s="9">
        <v>0</v>
      </c>
      <c r="BA39" s="9">
        <v>1685263.5156967817</v>
      </c>
      <c r="BB39" s="9">
        <v>2736874.0683525507</v>
      </c>
      <c r="BC39" s="9">
        <v>3468745.9864193886</v>
      </c>
      <c r="BD39" s="9">
        <v>3513597.796703116</v>
      </c>
      <c r="BE39" s="9">
        <v>3555930.1043755934</v>
      </c>
      <c r="BF39" s="9">
        <v>3134527.3526775385</v>
      </c>
      <c r="BG39" s="9">
        <v>3167818.6272151438</v>
      </c>
      <c r="BH39" s="9">
        <v>3199590.4507001289</v>
      </c>
      <c r="BI39" s="9">
        <v>3229943.5342868175</v>
      </c>
      <c r="BJ39" s="9">
        <v>3258918.4970150962</v>
      </c>
      <c r="BK39" s="9">
        <v>2597425.7505027317</v>
      </c>
      <c r="BL39" s="9">
        <v>2618157.9951118268</v>
      </c>
      <c r="BM39" s="9">
        <v>2637867.5711435471</v>
      </c>
      <c r="BN39" s="9">
        <v>2656694.3707745587</v>
      </c>
      <c r="BO39" s="9">
        <v>2674765.7708131536</v>
      </c>
      <c r="BP39" s="9">
        <v>2140705.8995033358</v>
      </c>
      <c r="BQ39" s="9">
        <v>2154158.8069457104</v>
      </c>
      <c r="BR39" s="9">
        <v>2167284.3595620226</v>
      </c>
      <c r="BS39" s="9">
        <v>2180165.1924464782</v>
      </c>
      <c r="BT39" s="9">
        <v>2192882.8911417513</v>
      </c>
      <c r="BU39" s="9">
        <v>2205510.6231769812</v>
      </c>
      <c r="BV39" s="9">
        <v>2218891.8609622349</v>
      </c>
      <c r="BW39" s="9">
        <v>2230974.9648297383</v>
      </c>
      <c r="BX39" s="9">
        <v>2241785.2333789892</v>
      </c>
      <c r="BY39" s="9">
        <v>2251371.3003358515</v>
      </c>
      <c r="BZ39" s="9">
        <v>2259801.0361591969</v>
      </c>
      <c r="CA39" s="9">
        <v>2267156.6754648271</v>
      </c>
      <c r="CB39" s="9">
        <v>2273529.749655677</v>
      </c>
      <c r="CC39" s="9">
        <v>2279016.3193338788</v>
      </c>
      <c r="CD39" s="9">
        <v>2283712.8562566647</v>
      </c>
      <c r="CE39" s="9">
        <v>2287712.964005705</v>
      </c>
      <c r="CF39" s="9">
        <v>2291104.9845605576</v>
      </c>
      <c r="CG39" s="9">
        <v>2293970.4333802434</v>
      </c>
      <c r="CH39" s="9">
        <v>2296383.1426786482</v>
      </c>
      <c r="CI39" s="9">
        <v>2298408.9658745406</v>
      </c>
      <c r="CJ39" s="9">
        <v>2300105.8958239411</v>
      </c>
      <c r="CK39" s="9">
        <v>2301524.4651045878</v>
      </c>
      <c r="CL39" s="9">
        <v>2302708.3198321075</v>
      </c>
      <c r="CM39" s="9">
        <v>2303694.8833130193</v>
      </c>
      <c r="CN39" s="9">
        <v>2304516.0487458534</v>
      </c>
      <c r="CO39" s="9">
        <v>2305198.8594751754</v>
      </c>
      <c r="CP39" s="9">
        <v>2305766.1505151112</v>
      </c>
      <c r="CQ39" s="9">
        <v>2306237.1364239906</v>
      </c>
      <c r="CR39" s="9">
        <v>2306627.9386971216</v>
      </c>
      <c r="CS39" s="9">
        <v>2306952.0513158925</v>
      </c>
      <c r="CT39" s="9">
        <v>2307220.7465817756</v>
      </c>
      <c r="CU39" s="9">
        <v>2307443.4254163774</v>
      </c>
      <c r="CV39" s="9">
        <v>2307627.917357645</v>
      </c>
      <c r="CW39" s="9">
        <v>2307780.735859225</v>
      </c>
      <c r="CX39" s="9">
        <v>2307907.2944476819</v>
      </c>
      <c r="CY39" s="9">
        <v>2308012.0889833462</v>
      </c>
      <c r="CZ39" s="9">
        <v>2308098.8508233214</v>
      </c>
      <c r="DA39" s="9">
        <v>2308170.6751783672</v>
      </c>
      <c r="DB39" s="9">
        <v>2308230.1284390809</v>
      </c>
      <c r="DC39" s="9">
        <v>2308279.3377513932</v>
      </c>
      <c r="DD39" s="9">
        <v>2308320.0656636665</v>
      </c>
      <c r="DE39" s="9">
        <v>2308353.7722556256</v>
      </c>
      <c r="DF39" s="9">
        <v>2308381.6667951792</v>
      </c>
      <c r="DG39" s="9">
        <v>2308404.7506518289</v>
      </c>
      <c r="DH39" s="9">
        <v>2308423.8529216382</v>
      </c>
      <c r="DI39" s="9">
        <v>2308439.6599845542</v>
      </c>
      <c r="DJ39" s="9">
        <v>0</v>
      </c>
      <c r="DK39" s="9">
        <v>0</v>
      </c>
      <c r="DL39" s="9">
        <v>0</v>
      </c>
      <c r="DM39" s="9">
        <v>0</v>
      </c>
      <c r="DN39" s="61">
        <v>0</v>
      </c>
    </row>
    <row r="40" spans="1:118" x14ac:dyDescent="0.25">
      <c r="A40" s="50">
        <v>38</v>
      </c>
      <c r="B40" s="51" t="s">
        <v>28</v>
      </c>
      <c r="C40" s="52" t="s">
        <v>60</v>
      </c>
      <c r="D40" s="51" t="s">
        <v>60</v>
      </c>
      <c r="E40" s="53" t="s">
        <v>95</v>
      </c>
      <c r="F40" s="52" t="s">
        <v>109</v>
      </c>
      <c r="G40" s="53" t="s">
        <v>84</v>
      </c>
      <c r="H40" s="54" t="s">
        <v>28</v>
      </c>
      <c r="I40" s="55" t="s">
        <v>28</v>
      </c>
      <c r="J40" s="55" t="s">
        <v>87</v>
      </c>
      <c r="K40" s="53" t="s">
        <v>88</v>
      </c>
      <c r="L40" s="56" t="s">
        <v>28</v>
      </c>
      <c r="M40" s="55" t="s">
        <v>87</v>
      </c>
      <c r="N40" s="53" t="s">
        <v>88</v>
      </c>
      <c r="O40" s="56" t="s">
        <v>28</v>
      </c>
      <c r="P40" s="55" t="s">
        <v>89</v>
      </c>
      <c r="Q40" s="53" t="s">
        <v>90</v>
      </c>
      <c r="R40" s="54" t="s">
        <v>28</v>
      </c>
      <c r="S40" s="51" t="s">
        <v>28</v>
      </c>
      <c r="T40" s="51" t="s">
        <v>89</v>
      </c>
      <c r="U40" s="53" t="s">
        <v>90</v>
      </c>
      <c r="V40" s="57">
        <v>933.2885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58">
        <v>0</v>
      </c>
      <c r="AJ40" s="58">
        <v>0</v>
      </c>
      <c r="AK40" s="58">
        <v>0</v>
      </c>
      <c r="AL40" s="58">
        <v>0</v>
      </c>
      <c r="AM40" s="58">
        <v>0</v>
      </c>
      <c r="AN40" s="58">
        <v>0</v>
      </c>
      <c r="AO40" s="58">
        <v>0</v>
      </c>
      <c r="AP40" s="59">
        <v>933.2885</v>
      </c>
      <c r="AQ40" s="52">
        <v>0</v>
      </c>
      <c r="AR40" s="51">
        <v>1</v>
      </c>
      <c r="AS40" s="51" t="s">
        <v>96</v>
      </c>
      <c r="AT40" s="51" t="s">
        <v>92</v>
      </c>
      <c r="AU40" s="60" t="s">
        <v>93</v>
      </c>
      <c r="AV40" s="8">
        <v>0</v>
      </c>
      <c r="AW40" s="9">
        <v>0</v>
      </c>
      <c r="AX40" s="9">
        <v>0</v>
      </c>
      <c r="AY40" s="9">
        <v>0</v>
      </c>
      <c r="AZ40" s="9">
        <v>0</v>
      </c>
      <c r="BA40" s="9">
        <v>14551.308036034323</v>
      </c>
      <c r="BB40" s="9">
        <v>23623.563125962344</v>
      </c>
      <c r="BC40" s="9">
        <v>29961.837745283596</v>
      </c>
      <c r="BD40" s="9">
        <v>30402.532648844313</v>
      </c>
      <c r="BE40" s="9">
        <v>30854.316908270979</v>
      </c>
      <c r="BF40" s="9">
        <v>677.06292571333688</v>
      </c>
      <c r="BG40" s="9">
        <v>687.48851356128944</v>
      </c>
      <c r="BH40" s="9">
        <v>698.33349237742732</v>
      </c>
      <c r="BI40" s="9">
        <v>709.65782211069745</v>
      </c>
      <c r="BJ40" s="9">
        <v>721.52139839523079</v>
      </c>
      <c r="BK40" s="9">
        <v>41616.230532411195</v>
      </c>
      <c r="BL40" s="9">
        <v>42312.548871389343</v>
      </c>
      <c r="BM40" s="9">
        <v>43034.408223901817</v>
      </c>
      <c r="BN40" s="9">
        <v>43778.965536341333</v>
      </c>
      <c r="BO40" s="9">
        <v>44543.388663895268</v>
      </c>
      <c r="BP40" s="9">
        <v>1226.255989663081</v>
      </c>
      <c r="BQ40" s="9">
        <v>1248.6513453274683</v>
      </c>
      <c r="BR40" s="9">
        <v>1271.3959461403747</v>
      </c>
      <c r="BS40" s="9">
        <v>1294.4024611866262</v>
      </c>
      <c r="BT40" s="9">
        <v>1317.5836086667014</v>
      </c>
      <c r="BU40" s="9">
        <v>1268.0926529342687</v>
      </c>
      <c r="BV40" s="9">
        <v>1294.7337007963934</v>
      </c>
      <c r="BW40" s="9">
        <v>1319.1475358614962</v>
      </c>
      <c r="BX40" s="9">
        <v>1341.2809463605363</v>
      </c>
      <c r="BY40" s="9">
        <v>1361.1409530944575</v>
      </c>
      <c r="BZ40" s="9">
        <v>1378.788450316446</v>
      </c>
      <c r="CA40" s="9">
        <v>1394.3288090698061</v>
      </c>
      <c r="CB40" s="9">
        <v>1407.9008707083249</v>
      </c>
      <c r="CC40" s="9">
        <v>1419.6656969492051</v>
      </c>
      <c r="CD40" s="9">
        <v>1429.7961665304992</v>
      </c>
      <c r="CE40" s="9">
        <v>1438.468131275491</v>
      </c>
      <c r="CF40" s="9">
        <v>1445.8534691527329</v>
      </c>
      <c r="CG40" s="9">
        <v>1452.11506639045</v>
      </c>
      <c r="CH40" s="9">
        <v>1457.4035528355689</v>
      </c>
      <c r="CI40" s="9">
        <v>1461.8555019887972</v>
      </c>
      <c r="CJ40" s="9">
        <v>1465.5927699378972</v>
      </c>
      <c r="CK40" s="9">
        <v>1468.7226609556747</v>
      </c>
      <c r="CL40" s="9">
        <v>1471.3386492409845</v>
      </c>
      <c r="CM40" s="9">
        <v>1473.5214391162681</v>
      </c>
      <c r="CN40" s="9">
        <v>1475.34019890128</v>
      </c>
      <c r="CO40" s="9">
        <v>1476.853850618505</v>
      </c>
      <c r="CP40" s="9">
        <v>1478.1123361588925</v>
      </c>
      <c r="CQ40" s="9">
        <v>1479.1578102591702</v>
      </c>
      <c r="CR40" s="9">
        <v>1480.0257324915856</v>
      </c>
      <c r="CS40" s="9">
        <v>1480.7458458052297</v>
      </c>
      <c r="CT40" s="9">
        <v>1481.3430394147454</v>
      </c>
      <c r="CU40" s="9">
        <v>1481.8381003008471</v>
      </c>
      <c r="CV40" s="9">
        <v>1482.2483613422773</v>
      </c>
      <c r="CW40" s="9">
        <v>1482.5882559805123</v>
      </c>
      <c r="CX40" s="9">
        <v>1482.8697899582603</v>
      </c>
      <c r="CY40" s="9">
        <v>1483.1029405261233</v>
      </c>
      <c r="CZ40" s="9">
        <v>1483.295992902762</v>
      </c>
      <c r="DA40" s="9">
        <v>1483.4558229161103</v>
      </c>
      <c r="DB40" s="9">
        <v>1483.5881337965184</v>
      </c>
      <c r="DC40" s="9">
        <v>1483.6976541214608</v>
      </c>
      <c r="DD40" s="9">
        <v>1483.7883029877157</v>
      </c>
      <c r="DE40" s="9">
        <v>1483.8633276315304</v>
      </c>
      <c r="DF40" s="9">
        <v>1483.9254179535637</v>
      </c>
      <c r="DG40" s="9">
        <v>1483.9768017286806</v>
      </c>
      <c r="DH40" s="9">
        <v>1484.0193236921095</v>
      </c>
      <c r="DI40" s="9">
        <v>1484.0545111884294</v>
      </c>
      <c r="DJ40" s="9">
        <v>0</v>
      </c>
      <c r="DK40" s="9">
        <v>0</v>
      </c>
      <c r="DL40" s="9">
        <v>0</v>
      </c>
      <c r="DM40" s="9">
        <v>0</v>
      </c>
      <c r="DN40" s="61">
        <v>0</v>
      </c>
    </row>
    <row r="41" spans="1:118" x14ac:dyDescent="0.25">
      <c r="A41" s="50">
        <v>39</v>
      </c>
      <c r="B41" s="51" t="s">
        <v>28</v>
      </c>
      <c r="C41" s="52" t="s">
        <v>61</v>
      </c>
      <c r="D41" s="51" t="s">
        <v>61</v>
      </c>
      <c r="E41" s="53" t="s">
        <v>95</v>
      </c>
      <c r="F41" s="52" t="s">
        <v>84</v>
      </c>
      <c r="G41" s="53" t="s">
        <v>109</v>
      </c>
      <c r="H41" s="54" t="s">
        <v>28</v>
      </c>
      <c r="I41" s="55" t="s">
        <v>28</v>
      </c>
      <c r="J41" s="55" t="s">
        <v>89</v>
      </c>
      <c r="K41" s="53" t="s">
        <v>90</v>
      </c>
      <c r="L41" s="56" t="s">
        <v>28</v>
      </c>
      <c r="M41" s="55" t="s">
        <v>89</v>
      </c>
      <c r="N41" s="53" t="s">
        <v>90</v>
      </c>
      <c r="O41" s="56" t="s">
        <v>28</v>
      </c>
      <c r="P41" s="55" t="s">
        <v>87</v>
      </c>
      <c r="Q41" s="53" t="s">
        <v>88</v>
      </c>
      <c r="R41" s="54" t="s">
        <v>28</v>
      </c>
      <c r="S41" s="51" t="s">
        <v>28</v>
      </c>
      <c r="T41" s="51" t="s">
        <v>87</v>
      </c>
      <c r="U41" s="53" t="s">
        <v>88</v>
      </c>
      <c r="V41" s="57">
        <v>933.2885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0</v>
      </c>
      <c r="AK41" s="58">
        <v>0</v>
      </c>
      <c r="AL41" s="58">
        <v>0</v>
      </c>
      <c r="AM41" s="58">
        <v>0</v>
      </c>
      <c r="AN41" s="58">
        <v>0</v>
      </c>
      <c r="AO41" s="58">
        <v>0</v>
      </c>
      <c r="AP41" s="59">
        <v>933.2885</v>
      </c>
      <c r="AQ41" s="52">
        <v>0</v>
      </c>
      <c r="AR41" s="51">
        <v>1</v>
      </c>
      <c r="AS41" s="51" t="s">
        <v>96</v>
      </c>
      <c r="AT41" s="51" t="s">
        <v>97</v>
      </c>
      <c r="AU41" s="60" t="s">
        <v>93</v>
      </c>
      <c r="AV41" s="8">
        <v>0</v>
      </c>
      <c r="AW41" s="9">
        <v>0</v>
      </c>
      <c r="AX41" s="9">
        <v>0</v>
      </c>
      <c r="AY41" s="9">
        <v>0</v>
      </c>
      <c r="AZ41" s="9">
        <v>0</v>
      </c>
      <c r="BA41" s="9">
        <v>56505.681747132308</v>
      </c>
      <c r="BB41" s="9">
        <v>94664.345355199825</v>
      </c>
      <c r="BC41" s="9">
        <v>123619.36347830668</v>
      </c>
      <c r="BD41" s="9">
        <v>128885.69302700955</v>
      </c>
      <c r="BE41" s="9">
        <v>134136.95437772805</v>
      </c>
      <c r="BF41" s="9">
        <v>84453.075695798441</v>
      </c>
      <c r="BG41" s="9">
        <v>87630.337354294548</v>
      </c>
      <c r="BH41" s="9">
        <v>90812.164045184851</v>
      </c>
      <c r="BI41" s="9">
        <v>94003.120794514456</v>
      </c>
      <c r="BJ41" s="9">
        <v>97207.772640034513</v>
      </c>
      <c r="BK41" s="9">
        <v>70294.32101274922</v>
      </c>
      <c r="BL41" s="9">
        <v>72659.117039410048</v>
      </c>
      <c r="BM41" s="9">
        <v>75054.642665979045</v>
      </c>
      <c r="BN41" s="9">
        <v>77477.453398841171</v>
      </c>
      <c r="BO41" s="9">
        <v>79924.161256837135</v>
      </c>
      <c r="BP41" s="9">
        <v>113567.46954365663</v>
      </c>
      <c r="BQ41" s="9">
        <v>116899.2337236256</v>
      </c>
      <c r="BR41" s="9">
        <v>120245.04142934704</v>
      </c>
      <c r="BS41" s="9">
        <v>123601.38500736888</v>
      </c>
      <c r="BT41" s="9">
        <v>126964.75099014034</v>
      </c>
      <c r="BU41" s="9">
        <v>124253.9877916813</v>
      </c>
      <c r="BV41" s="9">
        <v>126864.40937890243</v>
      </c>
      <c r="BW41" s="9">
        <v>129256.59764456886</v>
      </c>
      <c r="BX41" s="9">
        <v>131425.33863646229</v>
      </c>
      <c r="BY41" s="9">
        <v>133371.32028736672</v>
      </c>
      <c r="BZ41" s="9">
        <v>135100.50931728506</v>
      </c>
      <c r="CA41" s="9">
        <v>136623.2305020091</v>
      </c>
      <c r="CB41" s="9">
        <v>137953.08820384077</v>
      </c>
      <c r="CC41" s="9">
        <v>139105.8640461443</v>
      </c>
      <c r="CD41" s="9">
        <v>140098.4975424163</v>
      </c>
      <c r="CE41" s="9">
        <v>140948.21952373933</v>
      </c>
      <c r="CF41" s="9">
        <v>141671.87144326908</v>
      </c>
      <c r="CG41" s="9">
        <v>142285.41369897954</v>
      </c>
      <c r="CH41" s="9">
        <v>142803.60574801333</v>
      </c>
      <c r="CI41" s="9">
        <v>143239.82973720843</v>
      </c>
      <c r="CJ41" s="9">
        <v>143606.02572852478</v>
      </c>
      <c r="CK41" s="9">
        <v>143912.70792513821</v>
      </c>
      <c r="CL41" s="9">
        <v>144169.03539120531</v>
      </c>
      <c r="CM41" s="9">
        <v>144382.91593525535</v>
      </c>
      <c r="CN41" s="9">
        <v>144561.1270112377</v>
      </c>
      <c r="CO41" s="9">
        <v>144709.44209023096</v>
      </c>
      <c r="CP41" s="9">
        <v>144832.7547256347</v>
      </c>
      <c r="CQ41" s="9">
        <v>144935.19544697399</v>
      </c>
      <c r="CR41" s="9">
        <v>145020.23875845355</v>
      </c>
      <c r="CS41" s="9">
        <v>145090.79902128139</v>
      </c>
      <c r="CT41" s="9">
        <v>145149.31500376499</v>
      </c>
      <c r="CU41" s="9">
        <v>145197.82351704765</v>
      </c>
      <c r="CV41" s="9">
        <v>145238.02292228339</v>
      </c>
      <c r="CW41" s="9">
        <v>145271.32747943324</v>
      </c>
      <c r="CX41" s="9">
        <v>145298.91357052128</v>
      </c>
      <c r="CY41" s="9">
        <v>145321.75881589617</v>
      </c>
      <c r="CZ41" s="9">
        <v>145340.6750422412</v>
      </c>
      <c r="DA41" s="9">
        <v>145356.33597717757</v>
      </c>
      <c r="DB41" s="9">
        <v>145369.30045140415</v>
      </c>
      <c r="DC41" s="9">
        <v>145380.03179433054</v>
      </c>
      <c r="DD41" s="9">
        <v>145388.91401842859</v>
      </c>
      <c r="DE41" s="9">
        <v>145396.26530396205</v>
      </c>
      <c r="DF41" s="9">
        <v>145402.3492207028</v>
      </c>
      <c r="DG41" s="9">
        <v>145407.384057038</v>
      </c>
      <c r="DH41" s="9">
        <v>145411.55056925025</v>
      </c>
      <c r="DI41" s="9">
        <v>145414.99841411319</v>
      </c>
      <c r="DJ41" s="9">
        <v>0</v>
      </c>
      <c r="DK41" s="9">
        <v>0</v>
      </c>
      <c r="DL41" s="9">
        <v>0</v>
      </c>
      <c r="DM41" s="9">
        <v>0</v>
      </c>
      <c r="DN41" s="61">
        <v>0</v>
      </c>
    </row>
    <row r="42" spans="1:118" x14ac:dyDescent="0.25">
      <c r="A42" s="50">
        <v>40</v>
      </c>
      <c r="B42" s="51" t="s">
        <v>28</v>
      </c>
      <c r="C42" s="52" t="s">
        <v>62</v>
      </c>
      <c r="D42" s="51" t="s">
        <v>62</v>
      </c>
      <c r="E42" s="53" t="s">
        <v>95</v>
      </c>
      <c r="F42" s="52" t="s">
        <v>84</v>
      </c>
      <c r="G42" s="53" t="s">
        <v>109</v>
      </c>
      <c r="H42" s="54" t="s">
        <v>28</v>
      </c>
      <c r="I42" s="55" t="s">
        <v>28</v>
      </c>
      <c r="J42" s="55" t="s">
        <v>89</v>
      </c>
      <c r="K42" s="53" t="s">
        <v>90</v>
      </c>
      <c r="L42" s="56" t="s">
        <v>28</v>
      </c>
      <c r="M42" s="55" t="s">
        <v>89</v>
      </c>
      <c r="N42" s="53" t="s">
        <v>90</v>
      </c>
      <c r="O42" s="56" t="s">
        <v>28</v>
      </c>
      <c r="P42" s="55" t="s">
        <v>87</v>
      </c>
      <c r="Q42" s="53" t="s">
        <v>88</v>
      </c>
      <c r="R42" s="54" t="s">
        <v>28</v>
      </c>
      <c r="S42" s="51" t="s">
        <v>28</v>
      </c>
      <c r="T42" s="51" t="s">
        <v>87</v>
      </c>
      <c r="U42" s="53" t="s">
        <v>88</v>
      </c>
      <c r="V42" s="57">
        <v>933.2885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58">
        <v>0</v>
      </c>
      <c r="AO42" s="58">
        <v>0</v>
      </c>
      <c r="AP42" s="59">
        <v>933.2885</v>
      </c>
      <c r="AQ42" s="52">
        <v>0</v>
      </c>
      <c r="AR42" s="51">
        <v>1</v>
      </c>
      <c r="AS42" s="51" t="s">
        <v>96</v>
      </c>
      <c r="AT42" s="51" t="s">
        <v>97</v>
      </c>
      <c r="AU42" s="60" t="s">
        <v>93</v>
      </c>
      <c r="AV42" s="8">
        <v>0</v>
      </c>
      <c r="AW42" s="9">
        <v>0</v>
      </c>
      <c r="AX42" s="9">
        <v>0</v>
      </c>
      <c r="AY42" s="9">
        <v>0</v>
      </c>
      <c r="AZ42" s="9">
        <v>0</v>
      </c>
      <c r="BA42" s="9">
        <v>221313.92017626821</v>
      </c>
      <c r="BB42" s="9">
        <v>367730.68943932996</v>
      </c>
      <c r="BC42" s="9">
        <v>476470.97663592716</v>
      </c>
      <c r="BD42" s="9">
        <v>493097.77357480652</v>
      </c>
      <c r="BE42" s="9">
        <v>509590.84028968372</v>
      </c>
      <c r="BF42" s="9">
        <v>188037.29842594118</v>
      </c>
      <c r="BG42" s="9">
        <v>193888.24549683949</v>
      </c>
      <c r="BH42" s="9">
        <v>199741.88591146294</v>
      </c>
      <c r="BI42" s="9">
        <v>205615.05302849464</v>
      </c>
      <c r="BJ42" s="9">
        <v>211524.58025703504</v>
      </c>
      <c r="BK42" s="9">
        <v>572531.33461501962</v>
      </c>
      <c r="BL42" s="9">
        <v>588390.00231577409</v>
      </c>
      <c r="BM42" s="9">
        <v>604389.75029283157</v>
      </c>
      <c r="BN42" s="9">
        <v>620514.73676096625</v>
      </c>
      <c r="BO42" s="9">
        <v>636749.48804081185</v>
      </c>
      <c r="BP42" s="9">
        <v>255760.53287778227</v>
      </c>
      <c r="BQ42" s="9">
        <v>262202.07425896893</v>
      </c>
      <c r="BR42" s="9">
        <v>268669.91210537171</v>
      </c>
      <c r="BS42" s="9">
        <v>275157.46562800684</v>
      </c>
      <c r="BT42" s="9">
        <v>281658.1707230187</v>
      </c>
      <c r="BU42" s="9">
        <v>284440.11712246225</v>
      </c>
      <c r="BV42" s="9">
        <v>290415.8498551051</v>
      </c>
      <c r="BW42" s="9">
        <v>295892.00657697988</v>
      </c>
      <c r="BX42" s="9">
        <v>300856.6515972804</v>
      </c>
      <c r="BY42" s="9">
        <v>305311.35972004442</v>
      </c>
      <c r="BZ42" s="9">
        <v>309269.78985929611</v>
      </c>
      <c r="CA42" s="9">
        <v>312755.57731630665</v>
      </c>
      <c r="CB42" s="9">
        <v>315799.86496604676</v>
      </c>
      <c r="CC42" s="9">
        <v>318438.7798325097</v>
      </c>
      <c r="CD42" s="9">
        <v>320711.09956209967</v>
      </c>
      <c r="CE42" s="9">
        <v>322656.26868048834</v>
      </c>
      <c r="CF42" s="9">
        <v>324312.8403560156</v>
      </c>
      <c r="CG42" s="9">
        <v>325717.35086047067</v>
      </c>
      <c r="CH42" s="9">
        <v>326903.58729230432</v>
      </c>
      <c r="CI42" s="9">
        <v>327902.18383462465</v>
      </c>
      <c r="CJ42" s="9">
        <v>328740.47347434581</v>
      </c>
      <c r="CK42" s="9">
        <v>329442.52514668624</v>
      </c>
      <c r="CL42" s="9">
        <v>330029.30562565225</v>
      </c>
      <c r="CM42" s="9">
        <v>330518.91733213357</v>
      </c>
      <c r="CN42" s="9">
        <v>330926.87509852648</v>
      </c>
      <c r="CO42" s="9">
        <v>331266.3954567028</v>
      </c>
      <c r="CP42" s="9">
        <v>331548.68064593733</v>
      </c>
      <c r="CQ42" s="9">
        <v>331783.18620421953</v>
      </c>
      <c r="CR42" s="9">
        <v>331977.86590752436</v>
      </c>
      <c r="CS42" s="9">
        <v>332139.39126199915</v>
      </c>
      <c r="CT42" s="9">
        <v>332273.34505460539</v>
      </c>
      <c r="CU42" s="9">
        <v>332384.38991879695</v>
      </c>
      <c r="CV42" s="9">
        <v>332476.41371406266</v>
      </c>
      <c r="CW42" s="9">
        <v>332552.65394026984</v>
      </c>
      <c r="CX42" s="9">
        <v>332615.80355115561</v>
      </c>
      <c r="CY42" s="9">
        <v>332668.10049860663</v>
      </c>
      <c r="CZ42" s="9">
        <v>332711.40320246923</v>
      </c>
      <c r="DA42" s="9">
        <v>332747.25394856388</v>
      </c>
      <c r="DB42" s="9">
        <v>332776.93200262834</v>
      </c>
      <c r="DC42" s="9">
        <v>332801.49801047309</v>
      </c>
      <c r="DD42" s="9">
        <v>332821.83104692254</v>
      </c>
      <c r="DE42" s="9">
        <v>332838.65948482876</v>
      </c>
      <c r="DF42" s="9">
        <v>332852.58668363403</v>
      </c>
      <c r="DG42" s="9">
        <v>332864.11234540434</v>
      </c>
      <c r="DH42" s="9">
        <v>332873.65025434946</v>
      </c>
      <c r="DI42" s="9">
        <v>332881.54300221248</v>
      </c>
      <c r="DJ42" s="9">
        <v>0</v>
      </c>
      <c r="DK42" s="9">
        <v>0</v>
      </c>
      <c r="DL42" s="9">
        <v>0</v>
      </c>
      <c r="DM42" s="9">
        <v>0</v>
      </c>
      <c r="DN42" s="61">
        <v>0</v>
      </c>
    </row>
    <row r="43" spans="1:118" ht="15.75" thickBot="1" x14ac:dyDescent="0.3">
      <c r="A43" s="62">
        <v>41</v>
      </c>
      <c r="B43" s="63" t="s">
        <v>28</v>
      </c>
      <c r="C43" s="64" t="s">
        <v>75</v>
      </c>
      <c r="D43" s="63" t="s">
        <v>75</v>
      </c>
      <c r="E43" s="65" t="s">
        <v>82</v>
      </c>
      <c r="F43" s="64" t="s">
        <v>109</v>
      </c>
      <c r="G43" s="65" t="s">
        <v>84</v>
      </c>
      <c r="H43" s="66" t="s">
        <v>28</v>
      </c>
      <c r="I43" s="67" t="s">
        <v>28</v>
      </c>
      <c r="J43" s="67" t="s">
        <v>87</v>
      </c>
      <c r="K43" s="65" t="s">
        <v>88</v>
      </c>
      <c r="L43" s="68" t="s">
        <v>28</v>
      </c>
      <c r="M43" s="67" t="s">
        <v>87</v>
      </c>
      <c r="N43" s="65" t="s">
        <v>88</v>
      </c>
      <c r="O43" s="68" t="s">
        <v>28</v>
      </c>
      <c r="P43" s="67" t="s">
        <v>89</v>
      </c>
      <c r="Q43" s="65" t="s">
        <v>90</v>
      </c>
      <c r="R43" s="66" t="s">
        <v>28</v>
      </c>
      <c r="S43" s="63" t="s">
        <v>28</v>
      </c>
      <c r="T43" s="63" t="s">
        <v>89</v>
      </c>
      <c r="U43" s="65" t="s">
        <v>90</v>
      </c>
      <c r="V43" s="69">
        <v>933.2885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1">
        <v>933.2885</v>
      </c>
      <c r="AQ43" s="64">
        <v>0</v>
      </c>
      <c r="AR43" s="63">
        <v>1</v>
      </c>
      <c r="AS43" s="63" t="s">
        <v>96</v>
      </c>
      <c r="AT43" s="63" t="s">
        <v>92</v>
      </c>
      <c r="AU43" s="72" t="s">
        <v>93</v>
      </c>
      <c r="AV43" s="73">
        <v>0</v>
      </c>
      <c r="AW43" s="74">
        <v>0</v>
      </c>
      <c r="AX43" s="74">
        <v>0</v>
      </c>
      <c r="AY43" s="74">
        <v>0</v>
      </c>
      <c r="AZ43" s="74">
        <v>0</v>
      </c>
      <c r="BA43" s="74">
        <v>64411.837638614204</v>
      </c>
      <c r="BB43" s="74">
        <v>105378.1980950117</v>
      </c>
      <c r="BC43" s="74">
        <v>134591.51671936916</v>
      </c>
      <c r="BD43" s="74">
        <v>137434.28809045808</v>
      </c>
      <c r="BE43" s="74">
        <v>140255.42492718491</v>
      </c>
      <c r="BF43" s="74">
        <v>0</v>
      </c>
      <c r="BG43" s="74">
        <v>0</v>
      </c>
      <c r="BH43" s="74">
        <v>0</v>
      </c>
      <c r="BI43" s="74">
        <v>0</v>
      </c>
      <c r="BJ43" s="74">
        <v>0</v>
      </c>
      <c r="BK43" s="74">
        <v>312857.49710184045</v>
      </c>
      <c r="BL43" s="74">
        <v>320403.93996044388</v>
      </c>
      <c r="BM43" s="74">
        <v>327891.99100343976</v>
      </c>
      <c r="BN43" s="74">
        <v>335328.01354730426</v>
      </c>
      <c r="BO43" s="74">
        <v>342718.63495821407</v>
      </c>
      <c r="BP43" s="74">
        <v>0</v>
      </c>
      <c r="BQ43" s="74">
        <v>0</v>
      </c>
      <c r="BR43" s="74">
        <v>0</v>
      </c>
      <c r="BS43" s="74">
        <v>0</v>
      </c>
      <c r="BT43" s="74">
        <v>0</v>
      </c>
      <c r="BU43" s="74">
        <v>0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4">
        <v>0</v>
      </c>
      <c r="CB43" s="74">
        <v>0</v>
      </c>
      <c r="CC43" s="74">
        <v>0</v>
      </c>
      <c r="CD43" s="74">
        <v>0</v>
      </c>
      <c r="CE43" s="74">
        <v>0</v>
      </c>
      <c r="CF43" s="74">
        <v>0</v>
      </c>
      <c r="CG43" s="74">
        <v>0</v>
      </c>
      <c r="CH43" s="74">
        <v>0</v>
      </c>
      <c r="CI43" s="74">
        <v>0</v>
      </c>
      <c r="CJ43" s="74">
        <v>0</v>
      </c>
      <c r="CK43" s="74">
        <v>0</v>
      </c>
      <c r="CL43" s="74">
        <v>0</v>
      </c>
      <c r="CM43" s="74">
        <v>0</v>
      </c>
      <c r="CN43" s="74">
        <v>0</v>
      </c>
      <c r="CO43" s="74">
        <v>0</v>
      </c>
      <c r="CP43" s="74">
        <v>0</v>
      </c>
      <c r="CQ43" s="74">
        <v>0</v>
      </c>
      <c r="CR43" s="74">
        <v>0</v>
      </c>
      <c r="CS43" s="74">
        <v>0</v>
      </c>
      <c r="CT43" s="74">
        <v>0</v>
      </c>
      <c r="CU43" s="74">
        <v>0</v>
      </c>
      <c r="CV43" s="74">
        <v>0</v>
      </c>
      <c r="CW43" s="74">
        <v>0</v>
      </c>
      <c r="CX43" s="74">
        <v>0</v>
      </c>
      <c r="CY43" s="74">
        <v>0</v>
      </c>
      <c r="CZ43" s="74">
        <v>0</v>
      </c>
      <c r="DA43" s="74">
        <v>0</v>
      </c>
      <c r="DB43" s="74">
        <v>0</v>
      </c>
      <c r="DC43" s="74">
        <v>0</v>
      </c>
      <c r="DD43" s="74">
        <v>0</v>
      </c>
      <c r="DE43" s="74">
        <v>0</v>
      </c>
      <c r="DF43" s="74">
        <v>0</v>
      </c>
      <c r="DG43" s="74">
        <v>0</v>
      </c>
      <c r="DH43" s="74">
        <v>0</v>
      </c>
      <c r="DI43" s="74">
        <v>0</v>
      </c>
      <c r="DJ43" s="74">
        <v>0</v>
      </c>
      <c r="DK43" s="74">
        <v>0</v>
      </c>
      <c r="DL43" s="74">
        <v>0</v>
      </c>
      <c r="DM43" s="74">
        <v>0</v>
      </c>
      <c r="DN43" s="75">
        <v>0</v>
      </c>
    </row>
  </sheetData>
  <autoFilter ref="B1:B43"/>
  <mergeCells count="14">
    <mergeCell ref="AU1:AU2"/>
    <mergeCell ref="AV1:DI1"/>
    <mergeCell ref="A1:A2"/>
    <mergeCell ref="B1:B2"/>
    <mergeCell ref="C1:E1"/>
    <mergeCell ref="H1:K1"/>
    <mergeCell ref="L1:N1"/>
    <mergeCell ref="O1:Q1"/>
    <mergeCell ref="R1:U1"/>
    <mergeCell ref="AQ1:AQ2"/>
    <mergeCell ref="AR1:AR2"/>
    <mergeCell ref="V1:AP1"/>
    <mergeCell ref="AS1:AS2"/>
    <mergeCell ref="AT1:AT2"/>
  </mergeCells>
  <dataValidations disablePrompts="1" count="1">
    <dataValidation type="list" allowBlank="1" showInputMessage="1" showErrorMessage="1" sqref="H3:H43 R3:R43 B3:B43">
      <formula1>$V$2:$AO$2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'T:\SUFER\PPI FERROVIAS\02. Novas Concessões\02. FERROGRÃO\04. Estudo de Demanda\02. Pós AP\02. Caderno de Demanda Pós AP\[1.1 FGRAO - Matriz Origem Destino.xlsx]Resumo'!#REF!</xm:f>
          </x14:formula1>
          <xm:sqref>AS3:AT43 E3:E19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G73"/>
  <sheetViews>
    <sheetView showGridLines="0" topLeftCell="A19" workbookViewId="0">
      <selection activeCell="E37" sqref="E37"/>
    </sheetView>
  </sheetViews>
  <sheetFormatPr defaultRowHeight="15" x14ac:dyDescent="0.25"/>
  <cols>
    <col min="1" max="1" width="22.85546875" bestFit="1" customWidth="1"/>
    <col min="2" max="2" width="14.28515625" customWidth="1"/>
    <col min="3" max="3" width="1.5703125" customWidth="1"/>
    <col min="4" max="4" width="9.7109375" bestFit="1" customWidth="1"/>
    <col min="5" max="5" width="13.7109375" customWidth="1"/>
    <col min="6" max="6" width="14.28515625" customWidth="1"/>
    <col min="7" max="7" width="16.85546875" customWidth="1"/>
  </cols>
  <sheetData>
    <row r="1" spans="1:7" ht="15.75" customHeight="1" thickBot="1" x14ac:dyDescent="0.3">
      <c r="E1" s="101" t="s">
        <v>57</v>
      </c>
      <c r="F1" s="101"/>
    </row>
    <row r="2" spans="1:7" ht="15" customHeight="1" x14ac:dyDescent="0.25">
      <c r="A2" s="88" t="s">
        <v>76</v>
      </c>
      <c r="B2" s="99" t="s">
        <v>56</v>
      </c>
      <c r="D2" s="88" t="s">
        <v>8</v>
      </c>
      <c r="E2" s="91" t="str">
        <f>LEFT(RIGHT(A4,4),3)&amp;"-"&amp;LEFT(RIGHT(A14,4),3)</f>
        <v>P00-P10</v>
      </c>
      <c r="F2" s="91" t="str">
        <f>LEFT(RIGHT(A14,4),3)&amp;"-"&amp;LEFT(RIGHT(A51,4),3)</f>
        <v>P10-P47</v>
      </c>
      <c r="G2" s="90" t="s">
        <v>45</v>
      </c>
    </row>
    <row r="3" spans="1:7" x14ac:dyDescent="0.25">
      <c r="A3" s="89"/>
      <c r="B3" s="100"/>
      <c r="D3" s="89"/>
      <c r="E3" s="91"/>
      <c r="F3" s="91"/>
      <c r="G3" s="91"/>
    </row>
    <row r="4" spans="1:7" x14ac:dyDescent="0.25">
      <c r="A4" s="39" t="str">
        <f>[2]Patios!B2</f>
        <v>Sinop (P00)</v>
      </c>
      <c r="B4" s="40" t="s">
        <v>47</v>
      </c>
      <c r="D4" s="39">
        <v>1</v>
      </c>
      <c r="E4" s="42" t="s">
        <v>47</v>
      </c>
      <c r="F4" s="43" t="s">
        <v>47</v>
      </c>
      <c r="G4" s="44" t="s">
        <v>46</v>
      </c>
    </row>
    <row r="5" spans="1:7" x14ac:dyDescent="0.25">
      <c r="A5" s="39" t="str">
        <f>[2]Patios!B3</f>
        <v>(P01)</v>
      </c>
      <c r="B5" s="40" t="s">
        <v>46</v>
      </c>
      <c r="D5" s="39">
        <v>2</v>
      </c>
      <c r="E5" s="42" t="s">
        <v>47</v>
      </c>
      <c r="F5" s="43" t="s">
        <v>47</v>
      </c>
      <c r="G5" s="44" t="s">
        <v>46</v>
      </c>
    </row>
    <row r="6" spans="1:7" x14ac:dyDescent="0.25">
      <c r="A6" s="39" t="str">
        <f>[2]Patios!B4</f>
        <v>(P02)</v>
      </c>
      <c r="B6" s="40" t="s">
        <v>46</v>
      </c>
      <c r="D6" s="39">
        <v>3</v>
      </c>
      <c r="E6" s="42" t="s">
        <v>47</v>
      </c>
      <c r="F6" s="43" t="s">
        <v>47</v>
      </c>
      <c r="G6" s="44" t="s">
        <v>46</v>
      </c>
    </row>
    <row r="7" spans="1:7" x14ac:dyDescent="0.25">
      <c r="A7" s="39" t="str">
        <f>[2]Patios!B5</f>
        <v>(P03)</v>
      </c>
      <c r="B7" s="40" t="s">
        <v>46</v>
      </c>
      <c r="D7" s="39">
        <v>4</v>
      </c>
      <c r="E7" s="42" t="s">
        <v>47</v>
      </c>
      <c r="F7" s="43" t="s">
        <v>47</v>
      </c>
      <c r="G7" s="44" t="s">
        <v>46</v>
      </c>
    </row>
    <row r="8" spans="1:7" x14ac:dyDescent="0.25">
      <c r="A8" s="39" t="str">
        <f>[2]Patios!B6</f>
        <v>(P04)</v>
      </c>
      <c r="B8" s="40" t="s">
        <v>46</v>
      </c>
      <c r="D8" s="39">
        <v>5</v>
      </c>
      <c r="E8" s="42" t="s">
        <v>47</v>
      </c>
      <c r="F8" s="43" t="s">
        <v>47</v>
      </c>
      <c r="G8" s="44" t="s">
        <v>47</v>
      </c>
    </row>
    <row r="9" spans="1:7" x14ac:dyDescent="0.25">
      <c r="A9" s="39" t="str">
        <f>[2]Patios!B7</f>
        <v>(P05)</v>
      </c>
      <c r="B9" s="40" t="s">
        <v>46</v>
      </c>
      <c r="D9" s="39">
        <v>6</v>
      </c>
      <c r="E9" s="42" t="s">
        <v>47</v>
      </c>
      <c r="F9" s="43" t="s">
        <v>47</v>
      </c>
      <c r="G9" s="44" t="s">
        <v>46</v>
      </c>
    </row>
    <row r="10" spans="1:7" x14ac:dyDescent="0.25">
      <c r="A10" s="39" t="str">
        <f>[2]Patios!B8</f>
        <v>(P06)</v>
      </c>
      <c r="B10" s="40" t="s">
        <v>46</v>
      </c>
      <c r="D10" s="39">
        <v>7</v>
      </c>
      <c r="E10" s="42" t="s">
        <v>47</v>
      </c>
      <c r="F10" s="43" t="s">
        <v>47</v>
      </c>
      <c r="G10" s="44" t="s">
        <v>47</v>
      </c>
    </row>
    <row r="11" spans="1:7" x14ac:dyDescent="0.25">
      <c r="A11" s="39" t="str">
        <f>[2]Patios!B9</f>
        <v>(P07)</v>
      </c>
      <c r="B11" s="40" t="s">
        <v>46</v>
      </c>
      <c r="D11" s="39">
        <v>8</v>
      </c>
      <c r="E11" s="42" t="s">
        <v>47</v>
      </c>
      <c r="F11" s="43" t="s">
        <v>47</v>
      </c>
      <c r="G11" s="44" t="s">
        <v>46</v>
      </c>
    </row>
    <row r="12" spans="1:7" x14ac:dyDescent="0.25">
      <c r="A12" s="39" t="str">
        <f>[2]Patios!B10</f>
        <v>(P08)</v>
      </c>
      <c r="B12" s="40" t="s">
        <v>46</v>
      </c>
      <c r="D12" s="39">
        <v>9</v>
      </c>
      <c r="E12" s="42" t="s">
        <v>47</v>
      </c>
      <c r="F12" s="43" t="s">
        <v>47</v>
      </c>
      <c r="G12" s="44" t="s">
        <v>46</v>
      </c>
    </row>
    <row r="13" spans="1:7" x14ac:dyDescent="0.25">
      <c r="A13" s="39" t="str">
        <f>[2]Patios!B11</f>
        <v>(P09)</v>
      </c>
      <c r="B13" s="40" t="s">
        <v>46</v>
      </c>
      <c r="D13" s="39">
        <v>10</v>
      </c>
      <c r="E13" s="42" t="s">
        <v>47</v>
      </c>
      <c r="F13" s="43" t="s">
        <v>47</v>
      </c>
      <c r="G13" s="44" t="s">
        <v>46</v>
      </c>
    </row>
    <row r="14" spans="1:7" x14ac:dyDescent="0.25">
      <c r="A14" s="39" t="str">
        <f>[2]Patios!B12</f>
        <v>Matupá (P10)</v>
      </c>
      <c r="B14" s="40" t="s">
        <v>47</v>
      </c>
      <c r="D14" s="39">
        <v>11</v>
      </c>
      <c r="E14" s="42" t="s">
        <v>47</v>
      </c>
      <c r="F14" s="43" t="s">
        <v>47</v>
      </c>
      <c r="G14" s="44" t="s">
        <v>46</v>
      </c>
    </row>
    <row r="15" spans="1:7" x14ac:dyDescent="0.25">
      <c r="A15" s="39" t="str">
        <f>[2]Patios!B13</f>
        <v>(P11)</v>
      </c>
      <c r="B15" s="40" t="s">
        <v>46</v>
      </c>
      <c r="D15" s="39">
        <v>12</v>
      </c>
      <c r="E15" s="42" t="s">
        <v>47</v>
      </c>
      <c r="F15" s="43" t="s">
        <v>47</v>
      </c>
      <c r="G15" s="44" t="s">
        <v>47</v>
      </c>
    </row>
    <row r="16" spans="1:7" x14ac:dyDescent="0.25">
      <c r="A16" s="39" t="str">
        <f>[2]Patios!B14</f>
        <v>(P12)</v>
      </c>
      <c r="B16" s="40" t="s">
        <v>46</v>
      </c>
      <c r="D16" s="39">
        <v>13</v>
      </c>
      <c r="E16" s="42" t="s">
        <v>47</v>
      </c>
      <c r="F16" s="43" t="s">
        <v>47</v>
      </c>
      <c r="G16" s="44" t="s">
        <v>46</v>
      </c>
    </row>
    <row r="17" spans="1:7" x14ac:dyDescent="0.25">
      <c r="A17" s="39" t="str">
        <f>[2]Patios!B15</f>
        <v>(P13)</v>
      </c>
      <c r="B17" s="40" t="s">
        <v>46</v>
      </c>
      <c r="D17" s="39">
        <v>14</v>
      </c>
      <c r="E17" s="42" t="s">
        <v>47</v>
      </c>
      <c r="F17" s="43" t="s">
        <v>47</v>
      </c>
      <c r="G17" s="44" t="s">
        <v>47</v>
      </c>
    </row>
    <row r="18" spans="1:7" x14ac:dyDescent="0.25">
      <c r="A18" s="39" t="str">
        <f>[2]Patios!B16</f>
        <v>(P14)</v>
      </c>
      <c r="B18" s="40" t="s">
        <v>46</v>
      </c>
      <c r="D18" s="39">
        <v>15</v>
      </c>
      <c r="E18" s="42" t="s">
        <v>47</v>
      </c>
      <c r="F18" s="43" t="s">
        <v>47</v>
      </c>
      <c r="G18" s="44" t="s">
        <v>46</v>
      </c>
    </row>
    <row r="19" spans="1:7" x14ac:dyDescent="0.25">
      <c r="A19" s="39" t="str">
        <f>[2]Patios!B17</f>
        <v>(P15)</v>
      </c>
      <c r="B19" s="40" t="s">
        <v>46</v>
      </c>
      <c r="D19" s="39">
        <v>16</v>
      </c>
      <c r="E19" s="42" t="s">
        <v>47</v>
      </c>
      <c r="F19" s="43" t="s">
        <v>47</v>
      </c>
      <c r="G19" s="44" t="s">
        <v>46</v>
      </c>
    </row>
    <row r="20" spans="1:7" x14ac:dyDescent="0.25">
      <c r="A20" s="39" t="str">
        <f>[2]Patios!B18</f>
        <v>(P16)</v>
      </c>
      <c r="B20" s="40" t="s">
        <v>46</v>
      </c>
      <c r="D20" s="39">
        <v>17</v>
      </c>
      <c r="E20" s="42" t="s">
        <v>47</v>
      </c>
      <c r="F20" s="43" t="s">
        <v>47</v>
      </c>
      <c r="G20" s="44" t="s">
        <v>46</v>
      </c>
    </row>
    <row r="21" spans="1:7" x14ac:dyDescent="0.25">
      <c r="A21" s="39" t="str">
        <f>[2]Patios!B19</f>
        <v>(P17)</v>
      </c>
      <c r="B21" s="40" t="s">
        <v>46</v>
      </c>
      <c r="D21" s="39">
        <v>18</v>
      </c>
      <c r="E21" s="42" t="s">
        <v>47</v>
      </c>
      <c r="F21" s="43" t="s">
        <v>47</v>
      </c>
      <c r="G21" s="44" t="s">
        <v>46</v>
      </c>
    </row>
    <row r="22" spans="1:7" x14ac:dyDescent="0.25">
      <c r="A22" s="39" t="str">
        <f>[2]Patios!B20</f>
        <v>(P18)</v>
      </c>
      <c r="B22" s="40" t="s">
        <v>46</v>
      </c>
      <c r="D22" s="39">
        <v>19</v>
      </c>
      <c r="E22" s="42" t="s">
        <v>47</v>
      </c>
      <c r="F22" s="43" t="s">
        <v>47</v>
      </c>
      <c r="G22" s="44" t="s">
        <v>46</v>
      </c>
    </row>
    <row r="23" spans="1:7" x14ac:dyDescent="0.25">
      <c r="A23" s="39" t="str">
        <f>[2]Patios!B21</f>
        <v>(P19)</v>
      </c>
      <c r="B23" s="40" t="s">
        <v>46</v>
      </c>
      <c r="D23" s="39">
        <v>20</v>
      </c>
      <c r="E23" s="42" t="s">
        <v>47</v>
      </c>
      <c r="F23" s="43" t="s">
        <v>47</v>
      </c>
      <c r="G23" s="44" t="s">
        <v>47</v>
      </c>
    </row>
    <row r="24" spans="1:7" x14ac:dyDescent="0.25">
      <c r="A24" s="39" t="str">
        <f>[2]Patios!B22</f>
        <v>(P20)</v>
      </c>
      <c r="B24" s="40" t="s">
        <v>46</v>
      </c>
      <c r="D24" s="39">
        <v>21</v>
      </c>
      <c r="E24" s="42" t="s">
        <v>47</v>
      </c>
      <c r="F24" s="43" t="s">
        <v>47</v>
      </c>
      <c r="G24" s="44" t="s">
        <v>46</v>
      </c>
    </row>
    <row r="25" spans="1:7" x14ac:dyDescent="0.25">
      <c r="A25" s="39" t="str">
        <f>[2]Patios!B23</f>
        <v>(P21)</v>
      </c>
      <c r="B25" s="40" t="s">
        <v>46</v>
      </c>
      <c r="D25" s="39">
        <v>22</v>
      </c>
      <c r="E25" s="42" t="s">
        <v>47</v>
      </c>
      <c r="F25" s="43" t="s">
        <v>47</v>
      </c>
      <c r="G25" s="44" t="s">
        <v>47</v>
      </c>
    </row>
    <row r="26" spans="1:7" x14ac:dyDescent="0.25">
      <c r="A26" s="39" t="str">
        <f>[2]Patios!B24</f>
        <v>(P22)</v>
      </c>
      <c r="B26" s="40" t="s">
        <v>46</v>
      </c>
      <c r="D26" s="39">
        <v>23</v>
      </c>
      <c r="E26" s="42" t="s">
        <v>47</v>
      </c>
      <c r="F26" s="43" t="s">
        <v>47</v>
      </c>
      <c r="G26" s="44" t="s">
        <v>46</v>
      </c>
    </row>
    <row r="27" spans="1:7" x14ac:dyDescent="0.25">
      <c r="A27" s="39" t="str">
        <f>[2]Patios!B25</f>
        <v>(P23)</v>
      </c>
      <c r="B27" s="40" t="s">
        <v>46</v>
      </c>
      <c r="D27" s="39">
        <v>24</v>
      </c>
      <c r="E27" s="42" t="s">
        <v>47</v>
      </c>
      <c r="F27" s="43" t="s">
        <v>47</v>
      </c>
      <c r="G27" s="44" t="s">
        <v>46</v>
      </c>
    </row>
    <row r="28" spans="1:7" x14ac:dyDescent="0.25">
      <c r="A28" s="39" t="str">
        <f>[2]Patios!B26</f>
        <v>(P24)</v>
      </c>
      <c r="B28" s="40" t="s">
        <v>46</v>
      </c>
      <c r="D28" s="39">
        <v>25</v>
      </c>
      <c r="E28" s="42" t="s">
        <v>47</v>
      </c>
      <c r="F28" s="43" t="s">
        <v>47</v>
      </c>
      <c r="G28" s="44" t="s">
        <v>46</v>
      </c>
    </row>
    <row r="29" spans="1:7" x14ac:dyDescent="0.25">
      <c r="A29" s="39" t="str">
        <f>[2]Patios!B27</f>
        <v>(P25)</v>
      </c>
      <c r="B29" s="40" t="s">
        <v>46</v>
      </c>
      <c r="D29" s="39">
        <v>26</v>
      </c>
      <c r="E29" s="42" t="s">
        <v>47</v>
      </c>
      <c r="F29" s="43" t="s">
        <v>47</v>
      </c>
      <c r="G29" s="44" t="s">
        <v>46</v>
      </c>
    </row>
    <row r="30" spans="1:7" x14ac:dyDescent="0.25">
      <c r="A30" s="39" t="str">
        <f>[2]Patios!B28</f>
        <v>(P26)</v>
      </c>
      <c r="B30" s="40" t="s">
        <v>46</v>
      </c>
      <c r="D30" s="39">
        <v>27</v>
      </c>
      <c r="E30" s="42" t="s">
        <v>47</v>
      </c>
      <c r="F30" s="43" t="s">
        <v>47</v>
      </c>
      <c r="G30" s="44" t="s">
        <v>46</v>
      </c>
    </row>
    <row r="31" spans="1:7" x14ac:dyDescent="0.25">
      <c r="A31" s="39" t="str">
        <f>[2]Patios!B29</f>
        <v>(P27)</v>
      </c>
      <c r="B31" s="40" t="s">
        <v>46</v>
      </c>
      <c r="D31" s="39">
        <v>28</v>
      </c>
      <c r="E31" s="42" t="s">
        <v>47</v>
      </c>
      <c r="F31" s="43" t="s">
        <v>47</v>
      </c>
      <c r="G31" s="44" t="s">
        <v>47</v>
      </c>
    </row>
    <row r="32" spans="1:7" x14ac:dyDescent="0.25">
      <c r="A32" s="39" t="str">
        <f>[2]Patios!B30</f>
        <v>(P28)</v>
      </c>
      <c r="B32" s="40" t="s">
        <v>46</v>
      </c>
      <c r="D32" s="39">
        <v>29</v>
      </c>
      <c r="E32" s="42" t="s">
        <v>47</v>
      </c>
      <c r="F32" s="43" t="s">
        <v>47</v>
      </c>
      <c r="G32" s="44" t="s">
        <v>46</v>
      </c>
    </row>
    <row r="33" spans="1:7" x14ac:dyDescent="0.25">
      <c r="A33" s="39" t="str">
        <f>[2]Patios!B31</f>
        <v>(P29)</v>
      </c>
      <c r="B33" s="40" t="s">
        <v>46</v>
      </c>
      <c r="D33" s="39">
        <v>30</v>
      </c>
      <c r="E33" s="42" t="s">
        <v>47</v>
      </c>
      <c r="F33" s="43" t="s">
        <v>47</v>
      </c>
      <c r="G33" s="44" t="s">
        <v>47</v>
      </c>
    </row>
    <row r="34" spans="1:7" x14ac:dyDescent="0.25">
      <c r="A34" s="39" t="str">
        <f>[2]Patios!B32</f>
        <v>(P30)</v>
      </c>
      <c r="B34" s="40" t="s">
        <v>46</v>
      </c>
      <c r="D34" s="39">
        <v>31</v>
      </c>
      <c r="E34" s="42" t="s">
        <v>46</v>
      </c>
      <c r="F34" s="43" t="s">
        <v>47</v>
      </c>
      <c r="G34" s="44" t="s">
        <v>46</v>
      </c>
    </row>
    <row r="35" spans="1:7" x14ac:dyDescent="0.25">
      <c r="A35" s="39" t="str">
        <f>[2]Patios!B33</f>
        <v>(P31)</v>
      </c>
      <c r="B35" s="40" t="s">
        <v>46</v>
      </c>
      <c r="D35" s="39">
        <v>32</v>
      </c>
      <c r="E35" s="42" t="s">
        <v>46</v>
      </c>
      <c r="F35" s="43" t="s">
        <v>47</v>
      </c>
      <c r="G35" s="44" t="s">
        <v>46</v>
      </c>
    </row>
    <row r="36" spans="1:7" x14ac:dyDescent="0.25">
      <c r="A36" s="39" t="str">
        <f>[2]Patios!B34</f>
        <v>(P32)</v>
      </c>
      <c r="B36" s="40" t="s">
        <v>46</v>
      </c>
      <c r="D36" s="39">
        <v>33</v>
      </c>
      <c r="E36" s="42" t="s">
        <v>47</v>
      </c>
      <c r="F36" s="43" t="s">
        <v>47</v>
      </c>
      <c r="G36" s="44" t="s">
        <v>46</v>
      </c>
    </row>
    <row r="37" spans="1:7" x14ac:dyDescent="0.25">
      <c r="A37" s="39" t="str">
        <f>[2]Patios!B35</f>
        <v>(P33)</v>
      </c>
      <c r="B37" s="40" t="s">
        <v>46</v>
      </c>
      <c r="D37" s="39">
        <v>34</v>
      </c>
      <c r="E37" s="42" t="s">
        <v>47</v>
      </c>
      <c r="F37" s="43" t="s">
        <v>47</v>
      </c>
      <c r="G37" s="44" t="s">
        <v>46</v>
      </c>
    </row>
    <row r="38" spans="1:7" x14ac:dyDescent="0.25">
      <c r="A38" s="39" t="str">
        <f>[2]Patios!B36</f>
        <v>(P34)</v>
      </c>
      <c r="B38" s="40" t="s">
        <v>46</v>
      </c>
      <c r="D38" s="39">
        <v>35</v>
      </c>
      <c r="E38" s="42" t="s">
        <v>47</v>
      </c>
      <c r="F38" s="43" t="s">
        <v>47</v>
      </c>
      <c r="G38" s="44" t="s">
        <v>46</v>
      </c>
    </row>
    <row r="39" spans="1:7" x14ac:dyDescent="0.25">
      <c r="A39" s="39" t="str">
        <f>[2]Patios!B37</f>
        <v>(P35)</v>
      </c>
      <c r="B39" s="40" t="s">
        <v>46</v>
      </c>
      <c r="D39" s="39">
        <v>36</v>
      </c>
      <c r="E39" s="42" t="s">
        <v>46</v>
      </c>
      <c r="F39" s="43" t="s">
        <v>47</v>
      </c>
      <c r="G39" s="44" t="s">
        <v>47</v>
      </c>
    </row>
    <row r="40" spans="1:7" x14ac:dyDescent="0.25">
      <c r="A40" s="39" t="str">
        <f>[2]Patios!B38</f>
        <v>(P36)</v>
      </c>
      <c r="B40" s="40" t="s">
        <v>46</v>
      </c>
      <c r="D40" s="39">
        <v>37</v>
      </c>
      <c r="E40" s="42" t="s">
        <v>47</v>
      </c>
      <c r="F40" s="43" t="s">
        <v>47</v>
      </c>
      <c r="G40" s="44" t="s">
        <v>47</v>
      </c>
    </row>
    <row r="41" spans="1:7" x14ac:dyDescent="0.25">
      <c r="A41" s="39" t="str">
        <f>[2]Patios!B39</f>
        <v>(P37)</v>
      </c>
      <c r="B41" s="40" t="s">
        <v>46</v>
      </c>
      <c r="D41" s="39">
        <v>38</v>
      </c>
      <c r="E41" s="42" t="s">
        <v>47</v>
      </c>
      <c r="F41" s="43" t="s">
        <v>47</v>
      </c>
      <c r="G41" s="44" t="s">
        <v>47</v>
      </c>
    </row>
    <row r="42" spans="1:7" x14ac:dyDescent="0.25">
      <c r="A42" s="39" t="str">
        <f>[2]Patios!B40</f>
        <v>(P38)</v>
      </c>
      <c r="B42" s="40" t="s">
        <v>46</v>
      </c>
      <c r="D42" s="39">
        <v>39</v>
      </c>
      <c r="E42" s="42" t="s">
        <v>47</v>
      </c>
      <c r="F42" s="43" t="s">
        <v>47</v>
      </c>
      <c r="G42" s="44" t="s">
        <v>46</v>
      </c>
    </row>
    <row r="43" spans="1:7" x14ac:dyDescent="0.25">
      <c r="A43" s="39" t="str">
        <f>[2]Patios!B41</f>
        <v>(P39)</v>
      </c>
      <c r="B43" s="40" t="s">
        <v>46</v>
      </c>
      <c r="D43" s="39">
        <v>40</v>
      </c>
      <c r="E43" s="42" t="s">
        <v>47</v>
      </c>
      <c r="F43" s="43" t="s">
        <v>47</v>
      </c>
      <c r="G43" s="44" t="s">
        <v>46</v>
      </c>
    </row>
    <row r="44" spans="1:7" x14ac:dyDescent="0.25">
      <c r="A44" s="39" t="str">
        <f>[2]Patios!B42</f>
        <v>(P40)</v>
      </c>
      <c r="B44" s="40" t="s">
        <v>46</v>
      </c>
      <c r="D44" s="41">
        <v>41</v>
      </c>
      <c r="E44" s="45" t="s">
        <v>47</v>
      </c>
      <c r="F44" s="46" t="s">
        <v>47</v>
      </c>
      <c r="G44" s="47" t="s">
        <v>46</v>
      </c>
    </row>
    <row r="45" spans="1:7" x14ac:dyDescent="0.25">
      <c r="A45" s="39" t="str">
        <f>[2]Patios!B43</f>
        <v>(P41)</v>
      </c>
      <c r="B45" s="40" t="s">
        <v>46</v>
      </c>
    </row>
    <row r="46" spans="1:7" x14ac:dyDescent="0.25">
      <c r="A46" s="39" t="str">
        <f>[2]Patios!B44</f>
        <v>(P42)</v>
      </c>
      <c r="B46" s="40" t="s">
        <v>46</v>
      </c>
    </row>
    <row r="47" spans="1:7" x14ac:dyDescent="0.25">
      <c r="A47" s="39" t="str">
        <f>[2]Patios!B45</f>
        <v>(P43)</v>
      </c>
      <c r="B47" s="40" t="s">
        <v>46</v>
      </c>
    </row>
    <row r="48" spans="1:7" x14ac:dyDescent="0.25">
      <c r="A48" s="39" t="str">
        <f>[2]Patios!B46</f>
        <v>(P44)</v>
      </c>
      <c r="B48" s="40" t="s">
        <v>46</v>
      </c>
    </row>
    <row r="49" spans="1:2" x14ac:dyDescent="0.25">
      <c r="A49" s="39" t="str">
        <f>[2]Patios!B47</f>
        <v>(P45)</v>
      </c>
      <c r="B49" s="40" t="s">
        <v>46</v>
      </c>
    </row>
    <row r="50" spans="1:2" x14ac:dyDescent="0.25">
      <c r="A50" s="39" t="str">
        <f>[2]Patios!B48</f>
        <v>(P46)</v>
      </c>
      <c r="B50" s="40" t="s">
        <v>46</v>
      </c>
    </row>
    <row r="51" spans="1:2" x14ac:dyDescent="0.25">
      <c r="A51" s="39" t="str">
        <f>[2]Patios!B49</f>
        <v>(P47)</v>
      </c>
      <c r="B51" s="40" t="s">
        <v>46</v>
      </c>
    </row>
    <row r="52" spans="1:2" x14ac:dyDescent="0.25">
      <c r="A52" s="82" t="str">
        <f>[2]Patios!B50</f>
        <v>Ent. Itapacurá (EIT)</v>
      </c>
      <c r="B52" s="83" t="s">
        <v>46</v>
      </c>
    </row>
    <row r="53" spans="1:2" x14ac:dyDescent="0.25">
      <c r="A53" s="82" t="str">
        <f>[2]Patios!B51</f>
        <v>Ent. Santarenzinho (EST)</v>
      </c>
      <c r="B53" s="83" t="s">
        <v>46</v>
      </c>
    </row>
    <row r="54" spans="1:2" x14ac:dyDescent="0.25">
      <c r="A54" s="82" t="str">
        <f>[2]Patios!B52</f>
        <v>Miritituba (P48)</v>
      </c>
      <c r="B54" s="83" t="s">
        <v>47</v>
      </c>
    </row>
    <row r="55" spans="1:2" x14ac:dyDescent="0.25">
      <c r="A55" s="82" t="str">
        <f>[2]Patios!B53</f>
        <v>Ent. Itapacurá (EIT)</v>
      </c>
      <c r="B55" s="83" t="s">
        <v>46</v>
      </c>
    </row>
    <row r="56" spans="1:2" x14ac:dyDescent="0.25">
      <c r="A56" s="82" t="str">
        <f>[2]Patios!B54</f>
        <v>Itapacurá (P49)</v>
      </c>
      <c r="B56" s="83" t="s">
        <v>47</v>
      </c>
    </row>
    <row r="57" spans="1:2" x14ac:dyDescent="0.25">
      <c r="A57" s="82" t="str">
        <f>[2]Patios!B55</f>
        <v>Ent. Santarenzinho (EST)</v>
      </c>
      <c r="B57" s="83" t="s">
        <v>46</v>
      </c>
    </row>
    <row r="58" spans="1:2" x14ac:dyDescent="0.25">
      <c r="A58" s="82" t="str">
        <f>[2]Patios!B56</f>
        <v>(P50)</v>
      </c>
      <c r="B58" s="83" t="s">
        <v>46</v>
      </c>
    </row>
    <row r="59" spans="1:2" x14ac:dyDescent="0.25">
      <c r="A59" s="82" t="str">
        <f>[2]Patios!B57</f>
        <v>Santarenzinho (P51)</v>
      </c>
      <c r="B59" s="83" t="s">
        <v>47</v>
      </c>
    </row>
    <row r="60" spans="1:2" x14ac:dyDescent="0.25">
      <c r="A60" s="39"/>
    </row>
    <row r="71" spans="4:7" x14ac:dyDescent="0.25">
      <c r="D71" s="10"/>
      <c r="G71" s="10"/>
    </row>
    <row r="72" spans="4:7" x14ac:dyDescent="0.25">
      <c r="D72" s="10"/>
      <c r="G72" s="10"/>
    </row>
    <row r="73" spans="4:7" x14ac:dyDescent="0.25">
      <c r="D73" s="10"/>
      <c r="G73" s="10"/>
    </row>
  </sheetData>
  <mergeCells count="7">
    <mergeCell ref="G2:G3"/>
    <mergeCell ref="A2:A3"/>
    <mergeCell ref="B2:B3"/>
    <mergeCell ref="E1:F1"/>
    <mergeCell ref="D2:D3"/>
    <mergeCell ref="E2:E3"/>
    <mergeCell ref="F2:F3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CB1391"/>
  <sheetViews>
    <sheetView showGridLines="0" tabSelected="1" zoomScale="70" zoomScaleNormal="70" workbookViewId="0">
      <selection activeCell="H24" sqref="H24"/>
    </sheetView>
  </sheetViews>
  <sheetFormatPr defaultRowHeight="15" x14ac:dyDescent="0.25"/>
  <cols>
    <col min="1" max="1" width="23.140625" style="1" customWidth="1"/>
    <col min="2" max="2" width="29.85546875" customWidth="1"/>
    <col min="3" max="3" width="15" bestFit="1" customWidth="1"/>
    <col min="4" max="4" width="37.42578125" customWidth="1"/>
    <col min="5" max="5" width="15" bestFit="1" customWidth="1"/>
    <col min="6" max="6" width="17.7109375" bestFit="1" customWidth="1"/>
    <col min="7" max="7" width="43" customWidth="1"/>
    <col min="8" max="8" width="23.85546875" bestFit="1" customWidth="1"/>
    <col min="9" max="9" width="31.28515625" bestFit="1" customWidth="1"/>
    <col min="10" max="10" width="17.5703125" hidden="1" customWidth="1"/>
    <col min="11" max="11" width="17.85546875" hidden="1" customWidth="1"/>
    <col min="12" max="13" width="17.5703125" hidden="1" customWidth="1"/>
    <col min="14" max="14" width="14.28515625" hidden="1" customWidth="1"/>
    <col min="15" max="74" width="14.28515625" bestFit="1" customWidth="1"/>
    <col min="75" max="80" width="14.28515625" hidden="1" customWidth="1"/>
  </cols>
  <sheetData>
    <row r="1" spans="1:80" s="1" customFormat="1" ht="18.75" x14ac:dyDescent="0.25">
      <c r="A1" s="11" t="s">
        <v>44</v>
      </c>
      <c r="B1" s="12" t="s">
        <v>1</v>
      </c>
      <c r="C1" s="12" t="s">
        <v>6</v>
      </c>
      <c r="D1" s="12" t="s">
        <v>2</v>
      </c>
      <c r="E1" s="12" t="s">
        <v>7</v>
      </c>
      <c r="F1" s="12" t="s">
        <v>4</v>
      </c>
      <c r="G1" s="12" t="s">
        <v>0</v>
      </c>
      <c r="H1" s="12" t="s">
        <v>3</v>
      </c>
      <c r="I1" s="12" t="s">
        <v>5</v>
      </c>
      <c r="J1" s="5">
        <v>2025</v>
      </c>
      <c r="K1" s="6">
        <f>J1+1</f>
        <v>2026</v>
      </c>
      <c r="L1" s="6">
        <f t="shared" ref="L1:BW1" si="0">K1+1</f>
        <v>2027</v>
      </c>
      <c r="M1" s="6">
        <f t="shared" si="0"/>
        <v>2028</v>
      </c>
      <c r="N1" s="6">
        <f t="shared" si="0"/>
        <v>2029</v>
      </c>
      <c r="O1" s="6">
        <f t="shared" si="0"/>
        <v>2030</v>
      </c>
      <c r="P1" s="6">
        <f t="shared" si="0"/>
        <v>2031</v>
      </c>
      <c r="Q1" s="6">
        <f t="shared" si="0"/>
        <v>2032</v>
      </c>
      <c r="R1" s="6">
        <f t="shared" si="0"/>
        <v>2033</v>
      </c>
      <c r="S1" s="6">
        <f t="shared" si="0"/>
        <v>2034</v>
      </c>
      <c r="T1" s="6">
        <f t="shared" si="0"/>
        <v>2035</v>
      </c>
      <c r="U1" s="6">
        <f t="shared" si="0"/>
        <v>2036</v>
      </c>
      <c r="V1" s="6">
        <f t="shared" si="0"/>
        <v>2037</v>
      </c>
      <c r="W1" s="6">
        <f t="shared" si="0"/>
        <v>2038</v>
      </c>
      <c r="X1" s="6">
        <f t="shared" si="0"/>
        <v>2039</v>
      </c>
      <c r="Y1" s="6">
        <f t="shared" si="0"/>
        <v>2040</v>
      </c>
      <c r="Z1" s="6">
        <f t="shared" si="0"/>
        <v>2041</v>
      </c>
      <c r="AA1" s="6">
        <f t="shared" si="0"/>
        <v>2042</v>
      </c>
      <c r="AB1" s="6">
        <f t="shared" si="0"/>
        <v>2043</v>
      </c>
      <c r="AC1" s="6">
        <f t="shared" si="0"/>
        <v>2044</v>
      </c>
      <c r="AD1" s="6">
        <f t="shared" si="0"/>
        <v>2045</v>
      </c>
      <c r="AE1" s="6">
        <f t="shared" si="0"/>
        <v>2046</v>
      </c>
      <c r="AF1" s="6">
        <f t="shared" si="0"/>
        <v>2047</v>
      </c>
      <c r="AG1" s="6">
        <f t="shared" si="0"/>
        <v>2048</v>
      </c>
      <c r="AH1" s="6">
        <f t="shared" si="0"/>
        <v>2049</v>
      </c>
      <c r="AI1" s="6">
        <f t="shared" si="0"/>
        <v>2050</v>
      </c>
      <c r="AJ1" s="6">
        <f t="shared" si="0"/>
        <v>2051</v>
      </c>
      <c r="AK1" s="6">
        <f t="shared" si="0"/>
        <v>2052</v>
      </c>
      <c r="AL1" s="6">
        <f t="shared" si="0"/>
        <v>2053</v>
      </c>
      <c r="AM1" s="6">
        <f t="shared" si="0"/>
        <v>2054</v>
      </c>
      <c r="AN1" s="6">
        <f t="shared" si="0"/>
        <v>2055</v>
      </c>
      <c r="AO1" s="6">
        <f t="shared" si="0"/>
        <v>2056</v>
      </c>
      <c r="AP1" s="6">
        <f t="shared" si="0"/>
        <v>2057</v>
      </c>
      <c r="AQ1" s="6">
        <f t="shared" si="0"/>
        <v>2058</v>
      </c>
      <c r="AR1" s="6">
        <f t="shared" si="0"/>
        <v>2059</v>
      </c>
      <c r="AS1" s="6">
        <f t="shared" si="0"/>
        <v>2060</v>
      </c>
      <c r="AT1" s="6">
        <f t="shared" si="0"/>
        <v>2061</v>
      </c>
      <c r="AU1" s="6">
        <f t="shared" si="0"/>
        <v>2062</v>
      </c>
      <c r="AV1" s="6">
        <f t="shared" si="0"/>
        <v>2063</v>
      </c>
      <c r="AW1" s="6">
        <f t="shared" si="0"/>
        <v>2064</v>
      </c>
      <c r="AX1" s="6">
        <f t="shared" si="0"/>
        <v>2065</v>
      </c>
      <c r="AY1" s="6">
        <f t="shared" si="0"/>
        <v>2066</v>
      </c>
      <c r="AZ1" s="6">
        <f t="shared" si="0"/>
        <v>2067</v>
      </c>
      <c r="BA1" s="6">
        <f t="shared" si="0"/>
        <v>2068</v>
      </c>
      <c r="BB1" s="6">
        <f t="shared" si="0"/>
        <v>2069</v>
      </c>
      <c r="BC1" s="6">
        <f t="shared" si="0"/>
        <v>2070</v>
      </c>
      <c r="BD1" s="6">
        <f t="shared" si="0"/>
        <v>2071</v>
      </c>
      <c r="BE1" s="6">
        <f t="shared" si="0"/>
        <v>2072</v>
      </c>
      <c r="BF1" s="6">
        <f t="shared" si="0"/>
        <v>2073</v>
      </c>
      <c r="BG1" s="6">
        <f t="shared" si="0"/>
        <v>2074</v>
      </c>
      <c r="BH1" s="6">
        <f t="shared" si="0"/>
        <v>2075</v>
      </c>
      <c r="BI1" s="6">
        <f t="shared" si="0"/>
        <v>2076</v>
      </c>
      <c r="BJ1" s="6">
        <f t="shared" si="0"/>
        <v>2077</v>
      </c>
      <c r="BK1" s="6">
        <f t="shared" si="0"/>
        <v>2078</v>
      </c>
      <c r="BL1" s="6">
        <f t="shared" si="0"/>
        <v>2079</v>
      </c>
      <c r="BM1" s="6">
        <f t="shared" si="0"/>
        <v>2080</v>
      </c>
      <c r="BN1" s="6">
        <f t="shared" si="0"/>
        <v>2081</v>
      </c>
      <c r="BO1" s="6">
        <f t="shared" si="0"/>
        <v>2082</v>
      </c>
      <c r="BP1" s="6">
        <f t="shared" si="0"/>
        <v>2083</v>
      </c>
      <c r="BQ1" s="6">
        <f t="shared" si="0"/>
        <v>2084</v>
      </c>
      <c r="BR1" s="6">
        <f t="shared" si="0"/>
        <v>2085</v>
      </c>
      <c r="BS1" s="6">
        <f t="shared" si="0"/>
        <v>2086</v>
      </c>
      <c r="BT1" s="6">
        <f t="shared" si="0"/>
        <v>2087</v>
      </c>
      <c r="BU1" s="6">
        <f t="shared" si="0"/>
        <v>2088</v>
      </c>
      <c r="BV1" s="6">
        <f t="shared" si="0"/>
        <v>2089</v>
      </c>
      <c r="BW1" s="6">
        <f t="shared" si="0"/>
        <v>2090</v>
      </c>
      <c r="BX1" s="6">
        <f t="shared" ref="BX1" si="1">BW1+1</f>
        <v>2091</v>
      </c>
      <c r="BY1" s="6">
        <f t="shared" ref="BY1" si="2">BX1+1</f>
        <v>2092</v>
      </c>
      <c r="BZ1" s="6">
        <f t="shared" ref="BZ1" si="3">BY1+1</f>
        <v>2093</v>
      </c>
      <c r="CA1" s="6">
        <f t="shared" ref="CA1" si="4">BZ1+1</f>
        <v>2094</v>
      </c>
      <c r="CB1" s="6">
        <f t="shared" ref="CB1" si="5">CA1+1</f>
        <v>2095</v>
      </c>
    </row>
    <row r="2" spans="1:80" s="19" customFormat="1" ht="18.75" x14ac:dyDescent="0.3">
      <c r="A2" s="13" t="str">
        <f t="shared" ref="A2:A9" si="6">LEFT(RIGHT(B2,4),3)&amp;"-"&amp;LEFT(RIGHT(D2,4),3)</f>
        <v>P00-P10</v>
      </c>
      <c r="B2" s="14" t="str">
        <f>'Macro Trecho'!$A$4</f>
        <v>Sinop (P00)</v>
      </c>
      <c r="C2" s="15">
        <f>VLOOKUP(B2,[2]Patios!$B$2:$D$57,2,0)</f>
        <v>0</v>
      </c>
      <c r="D2" s="14" t="str">
        <f>'Macro Trecho'!$A$14</f>
        <v>Matupá (P10)</v>
      </c>
      <c r="E2" s="15">
        <f>VLOOKUP(D2,[2]Patios!$B$2:$D$57,2,0)</f>
        <v>195.35</v>
      </c>
      <c r="F2" s="14">
        <v>1</v>
      </c>
      <c r="G2" s="14" t="s">
        <v>28</v>
      </c>
      <c r="H2" s="16">
        <f>E2-C2</f>
        <v>195.35</v>
      </c>
      <c r="I2" s="17" t="s">
        <v>73</v>
      </c>
      <c r="J2" s="18">
        <f>SUMIFS('Matriz OxD'!AV$3:AV$43,'Matriz OxD'!$D$3:$D$43,Demanda!$I2,'Macro Trecho'!$G$4:$G$44,"Não",'Macro Trecho'!$E$4:$E$44,"Sim")</f>
        <v>0</v>
      </c>
      <c r="K2" s="18">
        <f>SUMIFS('Matriz OxD'!AW$3:AW$43,'Matriz OxD'!$D$3:$D$43,Demanda!$I2,'Macro Trecho'!$G$4:$G$44,"Não",'Macro Trecho'!$E$4:$E$44,"Sim")</f>
        <v>0</v>
      </c>
      <c r="L2" s="18">
        <f>SUMIFS('Matriz OxD'!AX$3:AX$43,'Matriz OxD'!$D$3:$D$43,Demanda!$I2,'Macro Trecho'!$G$4:$G$44,"Não",'Macro Trecho'!$E$4:$E$44,"Sim")</f>
        <v>0</v>
      </c>
      <c r="M2" s="18">
        <f>SUMIFS('Matriz OxD'!AY$3:AY$43,'Matriz OxD'!$D$3:$D$43,Demanda!$I2,'Macro Trecho'!$G$4:$G$44,"Não",'Macro Trecho'!$E$4:$E$44,"Sim")</f>
        <v>0</v>
      </c>
      <c r="N2" s="18">
        <f>SUMIFS('Matriz OxD'!AZ$3:AZ$43,'Matriz OxD'!$D$3:$D$43,Demanda!$I2,'Macro Trecho'!$G$4:$G$44,"Não",'Macro Trecho'!$E$4:$E$44,"Sim")</f>
        <v>0</v>
      </c>
      <c r="O2" s="18">
        <f>SUMIFS('Matriz OxD'!BA$3:BA$43,'Matriz OxD'!$D$3:$D$43,Demanda!$I2,'Macro Trecho'!$G$4:$G$44,"Não",'Macro Trecho'!$E$4:$E$44,"Sim")</f>
        <v>7545214.5116321221</v>
      </c>
      <c r="P2" s="18">
        <f>SUMIFS('Matriz OxD'!BB$3:BB$43,'Matriz OxD'!$D$3:$D$43,Demanda!$I2,'Macro Trecho'!$G$4:$G$44,"Não",'Macro Trecho'!$E$4:$E$44,"Sim")</f>
        <v>12165662.966960968</v>
      </c>
      <c r="Q2" s="18">
        <f>SUMIFS('Matriz OxD'!BC$3:BC$43,'Matriz OxD'!$D$3:$D$43,Demanda!$I2,'Macro Trecho'!$G$4:$G$44,"Não",'Macro Trecho'!$E$4:$E$44,"Sim")</f>
        <v>15323728.394138178</v>
      </c>
      <c r="R2" s="18">
        <f>SUMIFS('Matriz OxD'!BD$3:BD$43,'Matriz OxD'!$D$3:$D$43,Demanda!$I2,'Macro Trecho'!$G$4:$G$44,"Não",'Macro Trecho'!$E$4:$E$44,"Sim")</f>
        <v>15440378.079575144</v>
      </c>
      <c r="S2" s="18">
        <f>SUMIFS('Matriz OxD'!BE$3:BE$43,'Matriz OxD'!$D$3:$D$43,Demanda!$I2,'Macro Trecho'!$G$4:$G$44,"Não",'Macro Trecho'!$E$4:$E$44,"Sim")</f>
        <v>15557027.765012112</v>
      </c>
      <c r="T2" s="18">
        <f>SUMIFS('Matriz OxD'!BF$3:BF$43,'Matriz OxD'!$D$3:$D$43,Demanda!$I2,'Macro Trecho'!$G$4:$G$44,"Não",'Macro Trecho'!$E$4:$E$44,"Sim")</f>
        <v>16974625.798857946</v>
      </c>
      <c r="U2" s="18">
        <f>SUMIFS('Matriz OxD'!BG$3:BG$43,'Matriz OxD'!$D$3:$D$43,Demanda!$I2,'Macro Trecho'!$G$4:$G$44,"Não",'Macro Trecho'!$E$4:$E$44,"Sim")</f>
        <v>17104629.970022984</v>
      </c>
      <c r="V2" s="18">
        <f>SUMIFS('Matriz OxD'!BH$3:BH$43,'Matriz OxD'!$D$3:$D$43,Demanda!$I2,'Macro Trecho'!$G$4:$G$44,"Não",'Macro Trecho'!$E$4:$E$44,"Sim")</f>
        <v>17234634.141188022</v>
      </c>
      <c r="W2" s="18">
        <f>SUMIFS('Matriz OxD'!BI$3:BI$43,'Matriz OxD'!$D$3:$D$43,Demanda!$I2,'Macro Trecho'!$G$4:$G$44,"Não",'Macro Trecho'!$E$4:$E$44,"Sim")</f>
        <v>17364638.312353056</v>
      </c>
      <c r="X2" s="18">
        <f>SUMIFS('Matriz OxD'!BJ$3:BJ$43,'Matriz OxD'!$D$3:$D$43,Demanda!$I2,'Macro Trecho'!$G$4:$G$44,"Não",'Macro Trecho'!$E$4:$E$44,"Sim")</f>
        <v>17494642.483518094</v>
      </c>
      <c r="Y2" s="18">
        <f>SUMIFS('Matriz OxD'!BK$3:BK$43,'Matriz OxD'!$D$3:$D$43,Demanda!$I2,'Macro Trecho'!$G$4:$G$44,"Não",'Macro Trecho'!$E$4:$E$44,"Sim")</f>
        <v>17624646.654683143</v>
      </c>
      <c r="Z2" s="18">
        <f>SUMIFS('Matriz OxD'!BL$3:BL$43,'Matriz OxD'!$D$3:$D$43,Demanda!$I2,'Macro Trecho'!$G$4:$G$44,"Não",'Macro Trecho'!$E$4:$E$44,"Sim")</f>
        <v>17687558.219519727</v>
      </c>
      <c r="AA2" s="18">
        <f>SUMIFS('Matriz OxD'!BM$3:BM$43,'Matriz OxD'!$D$3:$D$43,Demanda!$I2,'Macro Trecho'!$G$4:$G$44,"Não",'Macro Trecho'!$E$4:$E$44,"Sim")</f>
        <v>17750469.784356311</v>
      </c>
      <c r="AB2" s="18">
        <f>SUMIFS('Matriz OxD'!BN$3:BN$43,'Matriz OxD'!$D$3:$D$43,Demanda!$I2,'Macro Trecho'!$G$4:$G$44,"Não",'Macro Trecho'!$E$4:$E$44,"Sim")</f>
        <v>17813381.349192895</v>
      </c>
      <c r="AC2" s="18">
        <f>SUMIFS('Matriz OxD'!BO$3:BO$43,'Matriz OxD'!$D$3:$D$43,Demanda!$I2,'Macro Trecho'!$G$4:$G$44,"Não",'Macro Trecho'!$E$4:$E$44,"Sim")</f>
        <v>17876292.914029479</v>
      </c>
      <c r="AD2" s="18">
        <f>SUMIFS('Matriz OxD'!BP$3:BP$43,'Matriz OxD'!$D$3:$D$43,Demanda!$I2,'Macro Trecho'!$G$4:$G$44,"Não",'Macro Trecho'!$E$4:$E$44,"Sim")</f>
        <v>14575662.123479197</v>
      </c>
      <c r="AE2" s="18">
        <f>SUMIFS('Matriz OxD'!BQ$3:BQ$43,'Matriz OxD'!$D$3:$D$43,Demanda!$I2,'Macro Trecho'!$G$4:$G$44,"Não",'Macro Trecho'!$E$4:$E$44,"Sim")</f>
        <v>14627458.221567579</v>
      </c>
      <c r="AF2" s="18">
        <f>SUMIFS('Matriz OxD'!BR$3:BR$43,'Matriz OxD'!$D$3:$D$43,Demanda!$I2,'Macro Trecho'!$G$4:$G$44,"Não",'Macro Trecho'!$E$4:$E$44,"Sim")</f>
        <v>14679254.319655959</v>
      </c>
      <c r="AG2" s="18">
        <f>SUMIFS('Matriz OxD'!BS$3:BS$43,'Matriz OxD'!$D$3:$D$43,Demanda!$I2,'Macro Trecho'!$G$4:$G$44,"Não",'Macro Trecho'!$E$4:$E$44,"Sim")</f>
        <v>14731050.417744339</v>
      </c>
      <c r="AH2" s="18">
        <f>SUMIFS('Matriz OxD'!BT$3:BT$43,'Matriz OxD'!$D$3:$D$43,Demanda!$I2,'Macro Trecho'!$G$4:$G$44,"Não",'Macro Trecho'!$E$4:$E$44,"Sim")</f>
        <v>14782846.515832715</v>
      </c>
      <c r="AI2" s="18">
        <f>SUMIFS('Matriz OxD'!BU$3:BU$43,'Matriz OxD'!$D$3:$D$43,Demanda!$I2,'Macro Trecho'!$G$4:$G$44,"Não",'Macro Trecho'!$E$4:$E$44,"Sim")</f>
        <v>14834642.613921104</v>
      </c>
      <c r="AJ2" s="18">
        <f>SUMIFS('Matriz OxD'!BV$3:BV$43,'Matriz OxD'!$D$3:$D$43,Demanda!$I2,'Macro Trecho'!$G$4:$G$44,"Não",'Macro Trecho'!$E$4:$E$44,"Sim")</f>
        <v>14903135.897734769</v>
      </c>
      <c r="AK2" s="18">
        <f>SUMIFS('Matriz OxD'!BW$3:BW$43,'Matriz OxD'!$D$3:$D$43,Demanda!$I2,'Macro Trecho'!$G$4:$G$44,"Não",'Macro Trecho'!$E$4:$E$44,"Sim")</f>
        <v>14970770.43688293</v>
      </c>
      <c r="AL2" s="18">
        <f>SUMIFS('Matriz OxD'!BX$3:BX$43,'Matriz OxD'!$D$3:$D$43,Demanda!$I2,'Macro Trecho'!$G$4:$G$44,"Não",'Macro Trecho'!$E$4:$E$44,"Sim")</f>
        <v>15037552.534036823</v>
      </c>
      <c r="AM2" s="18">
        <f>SUMIFS('Matriz OxD'!BY$3:BY$43,'Matriz OxD'!$D$3:$D$43,Demanda!$I2,'Macro Trecho'!$G$4:$G$44,"Não",'Macro Trecho'!$E$4:$E$44,"Sim")</f>
        <v>15103486.932721665</v>
      </c>
      <c r="AN2" s="18">
        <f>SUMIFS('Matriz OxD'!BZ$3:BZ$43,'Matriz OxD'!$D$3:$D$43,Demanda!$I2,'Macro Trecho'!$G$4:$G$44,"Não",'Macro Trecho'!$E$4:$E$44,"Sim")</f>
        <v>15168577.408282964</v>
      </c>
      <c r="AO2" s="18">
        <f>SUMIFS('Matriz OxD'!CA$3:CA$43,'Matriz OxD'!$D$3:$D$43,Demanda!$I2,'Macro Trecho'!$G$4:$G$44,"Não",'Macro Trecho'!$E$4:$E$44,"Sim")</f>
        <v>15232827.172808042</v>
      </c>
      <c r="AP2" s="18">
        <f>SUMIFS('Matriz OxD'!CB$3:CB$43,'Matriz OxD'!$D$3:$D$43,Demanda!$I2,'Macro Trecho'!$G$4:$G$44,"Não",'Macro Trecho'!$E$4:$E$44,"Sim")</f>
        <v>15296239.151475262</v>
      </c>
      <c r="AQ2" s="18">
        <f>SUMIFS('Matriz OxD'!CC$3:CC$43,'Matriz OxD'!$D$3:$D$43,Demanda!$I2,'Macro Trecho'!$G$4:$G$44,"Não",'Macro Trecho'!$E$4:$E$44,"Sim")</f>
        <v>15358816.170085043</v>
      </c>
      <c r="AR2" s="18">
        <f>SUMIFS('Matriz OxD'!CD$3:CD$43,'Matriz OxD'!$D$3:$D$43,Demanda!$I2,'Macro Trecho'!$G$4:$G$44,"Não",'Macro Trecho'!$E$4:$E$44,"Sim")</f>
        <v>15420561.081253393</v>
      </c>
      <c r="AS2" s="18">
        <f>SUMIFS('Matriz OxD'!CE$3:CE$43,'Matriz OxD'!$D$3:$D$43,Demanda!$I2,'Macro Trecho'!$G$4:$G$44,"Não",'Macro Trecho'!$E$4:$E$44,"Sim")</f>
        <v>15481476.848258294</v>
      </c>
      <c r="AT2" s="18">
        <f>SUMIFS('Matriz OxD'!CF$3:CF$43,'Matriz OxD'!$D$3:$D$43,Demanda!$I2,'Macro Trecho'!$G$4:$G$44,"Não",'Macro Trecho'!$E$4:$E$44,"Sim")</f>
        <v>15541566.599658834</v>
      </c>
      <c r="AU2" s="18">
        <f>SUMIFS('Matriz OxD'!CG$3:CG$43,'Matriz OxD'!$D$3:$D$43,Demanda!$I2,'Macro Trecho'!$G$4:$G$44,"Não",'Macro Trecho'!$E$4:$E$44,"Sim")</f>
        <v>15600833.663749892</v>
      </c>
      <c r="AV2" s="18">
        <f>SUMIFS('Matriz OxD'!CH$3:CH$43,'Matriz OxD'!$D$3:$D$43,Demanda!$I2,'Macro Trecho'!$G$4:$G$44,"Não",'Macro Trecho'!$E$4:$E$44,"Sim")</f>
        <v>15659281.589113213</v>
      </c>
      <c r="AW2" s="18">
        <f>SUMIFS('Matriz OxD'!CI$3:CI$43,'Matriz OxD'!$D$3:$D$43,Demanda!$I2,'Macro Trecho'!$G$4:$G$44,"Não",'Macro Trecho'!$E$4:$E$44,"Sim")</f>
        <v>15716914.155590246</v>
      </c>
      <c r="AX2" s="18">
        <f>SUMIFS('Matriz OxD'!CJ$3:CJ$43,'Matriz OxD'!$D$3:$D$43,Demanda!$I2,'Macro Trecho'!$G$4:$G$44,"Não",'Macro Trecho'!$E$4:$E$44,"Sim")</f>
        <v>15773735.378665986</v>
      </c>
      <c r="AY2" s="18">
        <f>SUMIFS('Matriz OxD'!CK$3:CK$43,'Matriz OxD'!$D$3:$D$43,Demanda!$I2,'Macro Trecho'!$G$4:$G$44,"Não",'Macro Trecho'!$E$4:$E$44,"Sim")</f>
        <v>15829749.509330243</v>
      </c>
      <c r="AZ2" s="18">
        <f>SUMIFS('Matriz OxD'!CL$3:CL$43,'Matriz OxD'!$D$3:$D$43,Demanda!$I2,'Macro Trecho'!$G$4:$G$44,"Não",'Macro Trecho'!$E$4:$E$44,"Sim")</f>
        <v>15884961.030846119</v>
      </c>
      <c r="BA2" s="18">
        <f>SUMIFS('Matriz OxD'!CM$3:CM$43,'Matriz OxD'!$D$3:$D$43,Demanda!$I2,'Macro Trecho'!$G$4:$G$44,"Não",'Macro Trecho'!$E$4:$E$44,"Sim")</f>
        <v>15939374.653415538</v>
      </c>
      <c r="BB2" s="18">
        <f>SUMIFS('Matriz OxD'!CN$3:CN$43,'Matriz OxD'!$D$3:$D$43,Demanda!$I2,'Macro Trecho'!$G$4:$G$44,"Não",'Macro Trecho'!$E$4:$E$44,"Sim")</f>
        <v>15992995.307428155</v>
      </c>
      <c r="BC2" s="18">
        <f>SUMIFS('Matriz OxD'!CO$3:CO$43,'Matriz OxD'!$D$3:$D$43,Demanda!$I2,'Macro Trecho'!$G$4:$G$44,"Não",'Macro Trecho'!$E$4:$E$44,"Sim")</f>
        <v>16045828.135770153</v>
      </c>
      <c r="BD2" s="18">
        <f>SUMIFS('Matriz OxD'!CP$3:CP$43,'Matriz OxD'!$D$3:$D$43,Demanda!$I2,'Macro Trecho'!$G$4:$G$44,"Não",'Macro Trecho'!$E$4:$E$44,"Sim")</f>
        <v>16097878.485524748</v>
      </c>
      <c r="BE2" s="18">
        <f>SUMIFS('Matriz OxD'!CQ$3:CQ$43,'Matriz OxD'!$D$3:$D$43,Demanda!$I2,'Macro Trecho'!$G$4:$G$44,"Não",'Macro Trecho'!$E$4:$E$44,"Sim")</f>
        <v>16149151.899296056</v>
      </c>
      <c r="BF2" s="18">
        <f>SUMIFS('Matriz OxD'!CR$3:CR$43,'Matriz OxD'!$D$3:$D$43,Demanda!$I2,'Macro Trecho'!$G$4:$G$44,"Não",'Macro Trecho'!$E$4:$E$44,"Sim")</f>
        <v>16199654.106318383</v>
      </c>
      <c r="BG2" s="18">
        <f>SUMIFS('Matriz OxD'!CS$3:CS$43,'Matriz OxD'!$D$3:$D$43,Demanda!$I2,'Macro Trecho'!$G$4:$G$44,"Não",'Macro Trecho'!$E$4:$E$44,"Sim")</f>
        <v>16249391.013465483</v>
      </c>
      <c r="BH2" s="18">
        <f>SUMIFS('Matriz OxD'!CT$3:CT$43,'Matriz OxD'!$D$3:$D$43,Demanda!$I2,'Macro Trecho'!$G$4:$G$44,"Não",'Macro Trecho'!$E$4:$E$44,"Sim")</f>
        <v>16298368.696240883</v>
      </c>
      <c r="BI2" s="18">
        <f>SUMIFS('Matriz OxD'!CU$3:CU$43,'Matriz OxD'!$D$3:$D$43,Demanda!$I2,'Macro Trecho'!$G$4:$G$44,"Não",'Macro Trecho'!$E$4:$E$44,"Sim")</f>
        <v>16346593.389806764</v>
      </c>
      <c r="BJ2" s="18">
        <f>SUMIFS('Matriz OxD'!CV$3:CV$43,'Matriz OxD'!$D$3:$D$43,Demanda!$I2,'Macro Trecho'!$G$4:$G$44,"Não",'Macro Trecho'!$E$4:$E$44,"Sim")</f>
        <v>16394071.48009371</v>
      </c>
      <c r="BK2" s="18">
        <f>SUMIFS('Matriz OxD'!CW$3:CW$43,'Matriz OxD'!$D$3:$D$43,Demanda!$I2,'Macro Trecho'!$G$4:$G$44,"Não",'Macro Trecho'!$E$4:$E$44,"Sim")</f>
        <v>16440809.495021069</v>
      </c>
      <c r="BL2" s="18">
        <f>SUMIFS('Matriz OxD'!CX$3:CX$43,'Matriz OxD'!$D$3:$D$43,Demanda!$I2,'Macro Trecho'!$G$4:$G$44,"Não",'Macro Trecho'!$E$4:$E$44,"Sim")</f>
        <v>16486814.095850881</v>
      </c>
      <c r="BM2" s="18">
        <f>SUMIFS('Matriz OxD'!CY$3:CY$43,'Matriz OxD'!$D$3:$D$43,Demanda!$I2,'Macro Trecho'!$G$4:$G$44,"Não",'Macro Trecho'!$E$4:$E$44,"Sim")</f>
        <v>16532092.068691744</v>
      </c>
      <c r="BN2" s="18">
        <f>SUMIFS('Matriz OxD'!CZ$3:CZ$43,'Matriz OxD'!$D$3:$D$43,Demanda!$I2,'Macro Trecho'!$G$4:$G$44,"Não",'Macro Trecho'!$E$4:$E$44,"Sim")</f>
        <v>16576650.316165395</v>
      </c>
      <c r="BO2" s="18">
        <f>SUMIFS('Matriz OxD'!DA$3:DA$43,'Matriz OxD'!$D$3:$D$43,Demanda!$I2,'Macro Trecho'!$G$4:$G$44,"Não",'Macro Trecho'!$E$4:$E$44,"Sim")</f>
        <v>16620495.849245612</v>
      </c>
      <c r="BP2" s="18">
        <f>SUMIFS('Matriz OxD'!DB$3:DB$43,'Matriz OxD'!$D$3:$D$43,Demanda!$I2,'Macro Trecho'!$G$4:$G$44,"Não",'Macro Trecho'!$E$4:$E$44,"Sim")</f>
        <v>16663635.77927696</v>
      </c>
      <c r="BQ2" s="18">
        <f>SUMIFS('Matriz OxD'!DC$3:DC$43,'Matriz OxD'!$D$3:$D$43,Demanda!$I2,'Macro Trecho'!$G$4:$G$44,"Não",'Macro Trecho'!$E$4:$E$44,"Sim")</f>
        <v>16706077.310179029</v>
      </c>
      <c r="BR2" s="18">
        <f>SUMIFS('Matriz OxD'!DD$3:DD$43,'Matriz OxD'!$D$3:$D$43,Demanda!$I2,'Macro Trecho'!$G$4:$G$44,"Não",'Macro Trecho'!$E$4:$E$44,"Sim")</f>
        <v>16747827.730840679</v>
      </c>
      <c r="BS2" s="18">
        <f>SUMIFS('Matriz OxD'!DE$3:DE$43,'Matriz OxD'!$D$3:$D$43,Demanda!$I2,'Macro Trecho'!$G$4:$G$44,"Não",'Macro Trecho'!$E$4:$E$44,"Sim")</f>
        <v>16788894.407707825</v>
      </c>
      <c r="BT2" s="18">
        <f>SUMIFS('Matriz OxD'!DF$3:DF$43,'Matriz OxD'!$D$3:$D$43,Demanda!$I2,'Macro Trecho'!$G$4:$G$44,"Não",'Macro Trecho'!$E$4:$E$44,"Sim")</f>
        <v>16829284.777567241</v>
      </c>
      <c r="BU2" s="18">
        <f>SUMIFS('Matriz OxD'!DG$3:DG$43,'Matriz OxD'!$D$3:$D$43,Demanda!$I2,'Macro Trecho'!$G$4:$G$44,"Não",'Macro Trecho'!$E$4:$E$44,"Sim")</f>
        <v>16869006.340528395</v>
      </c>
      <c r="BV2" s="18">
        <f>SUMIFS('Matriz OxD'!DH$3:DH$43,'Matriz OxD'!$D$3:$D$43,Demanda!$I2,'Macro Trecho'!$G$4:$G$44,"Não",'Macro Trecho'!$E$4:$E$44,"Sim")</f>
        <v>16908066.653204452</v>
      </c>
      <c r="BW2" s="18">
        <f>SUMIFS('Matriz OxD'!DI$3:DI$43,'Matriz OxD'!$D$3:$D$43,Demanda!$I2,'Macro Trecho'!$G$4:$G$44,"Não",'Macro Trecho'!$E$4:$E$44,"Sim")</f>
        <v>16946473.322093502</v>
      </c>
      <c r="BX2" s="18">
        <f>SUMIFS('Matriz OxD'!DJ$3:DJ$43,'Matriz OxD'!$D$3:$D$43,Demanda!$I2,'Macro Trecho'!$G$4:$G$44,"Não",'Macro Trecho'!$E$4:$E$44,"Sim")</f>
        <v>0</v>
      </c>
      <c r="BY2" s="18">
        <f>SUMIFS('Matriz OxD'!DK$3:DK$43,'Matriz OxD'!$D$3:$D$43,Demanda!$I2,'Macro Trecho'!$G$4:$G$44,"Não",'Macro Trecho'!$E$4:$E$44,"Sim")</f>
        <v>0</v>
      </c>
      <c r="BZ2" s="18">
        <f>SUMIFS('Matriz OxD'!DL$3:DL$43,'Matriz OxD'!$D$3:$D$43,Demanda!$I2,'Macro Trecho'!$G$4:$G$44,"Não",'Macro Trecho'!$E$4:$E$44,"Sim")</f>
        <v>0</v>
      </c>
      <c r="CA2" s="18">
        <f>SUMIFS('Matriz OxD'!DM$3:DM$43,'Matriz OxD'!$D$3:$D$43,Demanda!$I2,'Macro Trecho'!$G$4:$G$44,"Não",'Macro Trecho'!$E$4:$E$44,"Sim")</f>
        <v>0</v>
      </c>
      <c r="CB2" s="18">
        <f>SUMIFS('Matriz OxD'!DN$3:DN$43,'Matriz OxD'!$D$3:$D$43,Demanda!$I2,'Macro Trecho'!$G$4:$G$44,"Não",'Macro Trecho'!$E$4:$E$44,"Sim")</f>
        <v>0</v>
      </c>
    </row>
    <row r="3" spans="1:80" s="19" customFormat="1" ht="18.75" x14ac:dyDescent="0.3">
      <c r="A3" s="13" t="str">
        <f t="shared" si="6"/>
        <v>P00-P10</v>
      </c>
      <c r="B3" s="14" t="str">
        <f>B2</f>
        <v>Sinop (P00)</v>
      </c>
      <c r="C3" s="15">
        <f>VLOOKUP(B3,[2]Patios!$B$2:$D$57,2,0)</f>
        <v>0</v>
      </c>
      <c r="D3" s="14" t="str">
        <f>D2</f>
        <v>Matupá (P10)</v>
      </c>
      <c r="E3" s="15">
        <f>VLOOKUP(D3,[2]Patios!$B$2:$D$57,2,0)</f>
        <v>195.35</v>
      </c>
      <c r="F3" s="14">
        <v>1</v>
      </c>
      <c r="G3" s="14" t="s">
        <v>28</v>
      </c>
      <c r="H3" s="16">
        <f t="shared" ref="H3:H9" si="7">E3-C3</f>
        <v>195.35</v>
      </c>
      <c r="I3" s="17" t="s">
        <v>74</v>
      </c>
      <c r="J3" s="18">
        <f>SUMIFS('Matriz OxD'!AV$3:AV$43,'Matriz OxD'!$D$3:$D$43,Demanda!$I3,'Macro Trecho'!$G$4:$G$44,"Não",'Macro Trecho'!$E$4:$E$44,"Sim")</f>
        <v>0</v>
      </c>
      <c r="K3" s="18">
        <f>SUMIFS('Matriz OxD'!AW$3:AW$43,'Matriz OxD'!$D$3:$D$43,Demanda!$I3,'Macro Trecho'!$G$4:$G$44,"Não",'Macro Trecho'!$E$4:$E$44,"Sim")</f>
        <v>0</v>
      </c>
      <c r="L3" s="18">
        <f>SUMIFS('Matriz OxD'!AX$3:AX$43,'Matriz OxD'!$D$3:$D$43,Demanda!$I3,'Macro Trecho'!$G$4:$G$44,"Não",'Macro Trecho'!$E$4:$E$44,"Sim")</f>
        <v>0</v>
      </c>
      <c r="M3" s="18">
        <f>SUMIFS('Matriz OxD'!AY$3:AY$43,'Matriz OxD'!$D$3:$D$43,Demanda!$I3,'Macro Trecho'!$G$4:$G$44,"Não",'Macro Trecho'!$E$4:$E$44,"Sim")</f>
        <v>0</v>
      </c>
      <c r="N3" s="18">
        <f>SUMIFS('Matriz OxD'!AZ$3:AZ$43,'Matriz OxD'!$D$3:$D$43,Demanda!$I3,'Macro Trecho'!$G$4:$G$44,"Não",'Macro Trecho'!$E$4:$E$44,"Sim")</f>
        <v>0</v>
      </c>
      <c r="O3" s="18">
        <f>SUMIFS('Matriz OxD'!BA$3:BA$43,'Matriz OxD'!$D$3:$D$43,Demanda!$I3,'Macro Trecho'!$G$4:$G$44,"Não",'Macro Trecho'!$E$4:$E$44,"Sim")</f>
        <v>8620730.1503739581</v>
      </c>
      <c r="P3" s="18">
        <f>SUMIFS('Matriz OxD'!BB$3:BB$43,'Matriz OxD'!$D$3:$D$43,Demanda!$I3,'Macro Trecho'!$G$4:$G$44,"Não",'Macro Trecho'!$E$4:$E$44,"Sim")</f>
        <v>14151982.840202603</v>
      </c>
      <c r="Q3" s="18">
        <f>SUMIFS('Matriz OxD'!BC$3:BC$43,'Matriz OxD'!$D$3:$D$43,Demanda!$I3,'Macro Trecho'!$G$4:$G$44,"Não",'Macro Trecho'!$E$4:$E$44,"Sim")</f>
        <v>18138496.799758591</v>
      </c>
      <c r="R3" s="18">
        <f>SUMIFS('Matriz OxD'!BD$3:BD$43,'Matriz OxD'!$D$3:$D$43,Demanda!$I3,'Macro Trecho'!$G$4:$G$44,"Não",'Macro Trecho'!$E$4:$E$44,"Sim")</f>
        <v>18587015.049263928</v>
      </c>
      <c r="S3" s="18">
        <f>SUMIFS('Matriz OxD'!BE$3:BE$43,'Matriz OxD'!$D$3:$D$43,Demanda!$I3,'Macro Trecho'!$G$4:$G$44,"Não",'Macro Trecho'!$E$4:$E$44,"Sim")</f>
        <v>19035533.298769265</v>
      </c>
      <c r="T3" s="18">
        <f>SUMIFS('Matriz OxD'!BF$3:BF$43,'Matriz OxD'!$D$3:$D$43,Demanda!$I3,'Macro Trecho'!$G$4:$G$44,"Não",'Macro Trecho'!$E$4:$E$44,"Sim")</f>
        <v>20121172.272297047</v>
      </c>
      <c r="U3" s="18">
        <f>SUMIFS('Matriz OxD'!BG$3:BG$43,'Matriz OxD'!$D$3:$D$43,Demanda!$I3,'Macro Trecho'!$G$4:$G$44,"Não",'Macro Trecho'!$E$4:$E$44,"Sim")</f>
        <v>20584005.085137509</v>
      </c>
      <c r="V3" s="18">
        <f>SUMIFS('Matriz OxD'!BH$3:BH$43,'Matriz OxD'!$D$3:$D$43,Demanda!$I3,'Macro Trecho'!$G$4:$G$44,"Não",'Macro Trecho'!$E$4:$E$44,"Sim")</f>
        <v>21046837.897977971</v>
      </c>
      <c r="W3" s="18">
        <f>SUMIFS('Matriz OxD'!BI$3:BI$43,'Matriz OxD'!$D$3:$D$43,Demanda!$I3,'Macro Trecho'!$G$4:$G$44,"Não",'Macro Trecho'!$E$4:$E$44,"Sim")</f>
        <v>21509670.710818432</v>
      </c>
      <c r="X3" s="18">
        <f>SUMIFS('Matriz OxD'!BJ$3:BJ$43,'Matriz OxD'!$D$3:$D$43,Demanda!$I3,'Macro Trecho'!$G$4:$G$44,"Não",'Macro Trecho'!$E$4:$E$44,"Sim")</f>
        <v>21972503.523658894</v>
      </c>
      <c r="Y3" s="18">
        <f>SUMIFS('Matriz OxD'!BK$3:BK$43,'Matriz OxD'!$D$3:$D$43,Demanda!$I3,'Macro Trecho'!$G$4:$G$44,"Não",'Macro Trecho'!$E$4:$E$44,"Sim")</f>
        <v>22435336.336499345</v>
      </c>
      <c r="Z3" s="18">
        <f>SUMIFS('Matriz OxD'!BL$3:BL$43,'Matriz OxD'!$D$3:$D$43,Demanda!$I3,'Macro Trecho'!$G$4:$G$44,"Não",'Macro Trecho'!$E$4:$E$44,"Sim")</f>
        <v>22695228.777228344</v>
      </c>
      <c r="AA3" s="18">
        <f>SUMIFS('Matriz OxD'!BM$3:BM$43,'Matriz OxD'!$D$3:$D$43,Demanda!$I3,'Macro Trecho'!$G$4:$G$44,"Não",'Macro Trecho'!$E$4:$E$44,"Sim")</f>
        <v>22955121.217957344</v>
      </c>
      <c r="AB3" s="18">
        <f>SUMIFS('Matriz OxD'!BN$3:BN$43,'Matriz OxD'!$D$3:$D$43,Demanda!$I3,'Macro Trecho'!$G$4:$G$44,"Não",'Macro Trecho'!$E$4:$E$44,"Sim")</f>
        <v>23215013.658686347</v>
      </c>
      <c r="AC3" s="18">
        <f>SUMIFS('Matriz OxD'!BO$3:BO$43,'Matriz OxD'!$D$3:$D$43,Demanda!$I3,'Macro Trecho'!$G$4:$G$44,"Não",'Macro Trecho'!$E$4:$E$44,"Sim")</f>
        <v>23474906.099415347</v>
      </c>
      <c r="AD3" s="18">
        <f>SUMIFS('Matriz OxD'!BP$3:BP$43,'Matriz OxD'!$D$3:$D$43,Demanda!$I3,'Macro Trecho'!$G$4:$G$44,"Não",'Macro Trecho'!$E$4:$E$44,"Sim")</f>
        <v>18835975.861131087</v>
      </c>
      <c r="AE3" s="18">
        <f>SUMIFS('Matriz OxD'!BQ$3:BQ$43,'Matriz OxD'!$D$3:$D$43,Demanda!$I3,'Macro Trecho'!$G$4:$G$44,"Não",'Macro Trecho'!$E$4:$E$44,"Sim")</f>
        <v>19037287.170105033</v>
      </c>
      <c r="AF3" s="18">
        <f>SUMIFS('Matriz OxD'!BR$3:BR$43,'Matriz OxD'!$D$3:$D$43,Demanda!$I3,'Macro Trecho'!$G$4:$G$44,"Não",'Macro Trecho'!$E$4:$E$44,"Sim")</f>
        <v>19238598.479078971</v>
      </c>
      <c r="AG3" s="18">
        <f>SUMIFS('Matriz OxD'!BS$3:BS$43,'Matriz OxD'!$D$3:$D$43,Demanda!$I3,'Macro Trecho'!$G$4:$G$44,"Não",'Macro Trecho'!$E$4:$E$44,"Sim")</f>
        <v>19439909.788052917</v>
      </c>
      <c r="AH3" s="18">
        <f>SUMIFS('Matriz OxD'!BT$3:BT$43,'Matriz OxD'!$D$3:$D$43,Demanda!$I3,'Macro Trecho'!$G$4:$G$44,"Não",'Macro Trecho'!$E$4:$E$44,"Sim")</f>
        <v>19641221.097026855</v>
      </c>
      <c r="AI3" s="18">
        <f>SUMIFS('Matriz OxD'!BU$3:BU$43,'Matriz OxD'!$D$3:$D$43,Demanda!$I3,'Macro Trecho'!$G$4:$G$44,"Não",'Macro Trecho'!$E$4:$E$44,"Sim")</f>
        <v>19842532.4060008</v>
      </c>
      <c r="AJ3" s="18">
        <f>SUMIFS('Matriz OxD'!BV$3:BV$43,'Matriz OxD'!$D$3:$D$43,Demanda!$I3,'Macro Trecho'!$G$4:$G$44,"Não",'Macro Trecho'!$E$4:$E$44,"Sim")</f>
        <v>20046459.148630537</v>
      </c>
      <c r="AK3" s="18">
        <f>SUMIFS('Matriz OxD'!BW$3:BW$43,'Matriz OxD'!$D$3:$D$43,Demanda!$I3,'Macro Trecho'!$G$4:$G$44,"Não",'Macro Trecho'!$E$4:$E$44,"Sim")</f>
        <v>20146033.145253304</v>
      </c>
      <c r="AL3" s="18">
        <f>SUMIFS('Matriz OxD'!BX$3:BX$43,'Matriz OxD'!$D$3:$D$43,Demanda!$I3,'Macro Trecho'!$G$4:$G$44,"Não",'Macro Trecho'!$E$4:$E$44,"Sim")</f>
        <v>20243703.730368819</v>
      </c>
      <c r="AM3" s="18">
        <f>SUMIFS('Matriz OxD'!BY$3:BY$43,'Matriz OxD'!$D$3:$D$43,Demanda!$I3,'Macro Trecho'!$G$4:$G$44,"Não",'Macro Trecho'!$E$4:$E$44,"Sim")</f>
        <v>20339488.367445454</v>
      </c>
      <c r="AN3" s="18">
        <f>SUMIFS('Matriz OxD'!BZ$3:BZ$43,'Matriz OxD'!$D$3:$D$43,Demanda!$I3,'Macro Trecho'!$G$4:$G$44,"Não",'Macro Trecho'!$E$4:$E$44,"Sim")</f>
        <v>20433404.342357375</v>
      </c>
      <c r="AO3" s="18">
        <f>SUMIFS('Matriz OxD'!CA$3:CA$43,'Matriz OxD'!$D$3:$D$43,Demanda!$I3,'Macro Trecho'!$G$4:$G$44,"Não",'Macro Trecho'!$E$4:$E$44,"Sim")</f>
        <v>20525469.078418117</v>
      </c>
      <c r="AP3" s="18">
        <f>SUMIFS('Matriz OxD'!CB$3:CB$43,'Matriz OxD'!$D$3:$D$43,Demanda!$I3,'Macro Trecho'!$G$4:$G$44,"Não",'Macro Trecho'!$E$4:$E$44,"Sim")</f>
        <v>20615700.336857587</v>
      </c>
      <c r="AQ3" s="18">
        <f>SUMIFS('Matriz OxD'!CC$3:CC$43,'Matriz OxD'!$D$3:$D$43,Demanda!$I3,'Macro Trecho'!$G$4:$G$44,"Não",'Macro Trecho'!$E$4:$E$44,"Sim")</f>
        <v>20704116.338435236</v>
      </c>
      <c r="AR3" s="18">
        <f>SUMIFS('Matriz OxD'!CD$3:CD$43,'Matriz OxD'!$D$3:$D$43,Demanda!$I3,'Macro Trecho'!$G$4:$G$44,"Não",'Macro Trecho'!$E$4:$E$44,"Sim")</f>
        <v>20790735.83091129</v>
      </c>
      <c r="AS3" s="18">
        <f>SUMIFS('Matriz OxD'!CE$3:CE$43,'Matriz OxD'!$D$3:$D$43,Demanda!$I3,'Macro Trecho'!$G$4:$G$44,"Não",'Macro Trecho'!$E$4:$E$44,"Sim")</f>
        <v>20875578.119495414</v>
      </c>
      <c r="AT3" s="18">
        <f>SUMIFS('Matriz OxD'!CF$3:CF$43,'Matriz OxD'!$D$3:$D$43,Demanda!$I3,'Macro Trecho'!$G$4:$G$44,"Não",'Macro Trecho'!$E$4:$E$44,"Sim")</f>
        <v>20958663.072128903</v>
      </c>
      <c r="AU3" s="18">
        <f>SUMIFS('Matriz OxD'!CG$3:CG$43,'Matriz OxD'!$D$3:$D$43,Demanda!$I3,'Macro Trecho'!$G$4:$G$44,"Não",'Macro Trecho'!$E$4:$E$44,"Sim")</f>
        <v>21040011.107811805</v>
      </c>
      <c r="AV3" s="18">
        <f>SUMIFS('Matriz OxD'!CH$3:CH$43,'Matriz OxD'!$D$3:$D$43,Demanda!$I3,'Macro Trecho'!$G$4:$G$44,"Não",'Macro Trecho'!$E$4:$E$44,"Sim")</f>
        <v>21119643.173664004</v>
      </c>
      <c r="AW3" s="18">
        <f>SUMIFS('Matriz OxD'!CI$3:CI$43,'Matriz OxD'!$D$3:$D$43,Demanda!$I3,'Macro Trecho'!$G$4:$G$44,"Não",'Macro Trecho'!$E$4:$E$44,"Sim")</f>
        <v>21197580.714663155</v>
      </c>
      <c r="AX3" s="18">
        <f>SUMIFS('Matriz OxD'!CJ$3:CJ$43,'Matriz OxD'!$D$3:$D$43,Demanda!$I3,'Macro Trecho'!$G$4:$G$44,"Não",'Macro Trecho'!$E$4:$E$44,"Sim")</f>
        <v>21273845.638793435</v>
      </c>
      <c r="AY3" s="18">
        <f>SUMIFS('Matriz OxD'!CK$3:CK$43,'Matriz OxD'!$D$3:$D$43,Demanda!$I3,'Macro Trecho'!$G$4:$G$44,"Não",'Macro Trecho'!$E$4:$E$44,"Sim")</f>
        <v>21348460.279501319</v>
      </c>
      <c r="AZ3" s="18">
        <f>SUMIFS('Matriz OxD'!CL$3:CL$43,'Matriz OxD'!$D$3:$D$43,Demanda!$I3,'Macro Trecho'!$G$4:$G$44,"Não",'Macro Trecho'!$E$4:$E$44,"Sim")</f>
        <v>21421447.356774081</v>
      </c>
      <c r="BA3" s="18">
        <f>SUMIFS('Matriz OxD'!CM$3:CM$43,'Matriz OxD'!$D$3:$D$43,Demanda!$I3,'Macro Trecho'!$G$4:$G$44,"Não",'Macro Trecho'!$E$4:$E$44,"Sim")</f>
        <v>21492829.937753472</v>
      </c>
      <c r="BB3" s="18">
        <f>SUMIFS('Matriz OxD'!CN$3:CN$43,'Matriz OxD'!$D$3:$D$43,Demanda!$I3,'Macro Trecho'!$G$4:$G$44,"Não",'Macro Trecho'!$E$4:$E$44,"Sim")</f>
        <v>21562631.39751697</v>
      </c>
      <c r="BC3" s="18">
        <f>SUMIFS('Matriz OxD'!CO$3:CO$43,'Matriz OxD'!$D$3:$D$43,Demanda!$I3,'Macro Trecho'!$G$4:$G$44,"Não",'Macro Trecho'!$E$4:$E$44,"Sim")</f>
        <v>21630875.380464029</v>
      </c>
      <c r="BD3" s="18">
        <f>SUMIFS('Matriz OxD'!CP$3:CP$43,'Matriz OxD'!$D$3:$D$43,Demanda!$I3,'Macro Trecho'!$G$4:$G$44,"Não",'Macro Trecho'!$E$4:$E$44,"Sim")</f>
        <v>21697585.762607805</v>
      </c>
      <c r="BE3" s="18">
        <f>SUMIFS('Matriz OxD'!CQ$3:CQ$43,'Matriz OxD'!$D$3:$D$43,Demanda!$I3,'Macro Trecho'!$G$4:$G$44,"Não",'Macro Trecho'!$E$4:$E$44,"Sim")</f>
        <v>21762786.61497806</v>
      </c>
      <c r="BF3" s="18">
        <f>SUMIFS('Matriz OxD'!CR$3:CR$43,'Matriz OxD'!$D$3:$D$43,Demanda!$I3,'Macro Trecho'!$G$4:$G$44,"Não",'Macro Trecho'!$E$4:$E$44,"Sim")</f>
        <v>21826502.168272723</v>
      </c>
      <c r="BG3" s="18">
        <f>SUMIFS('Matriz OxD'!CS$3:CS$43,'Matriz OxD'!$D$3:$D$43,Demanda!$I3,'Macro Trecho'!$G$4:$G$44,"Não",'Macro Trecho'!$E$4:$E$44,"Sim")</f>
        <v>21888756.778848588</v>
      </c>
      <c r="BH3" s="18">
        <f>SUMIFS('Matriz OxD'!CT$3:CT$43,'Matriz OxD'!$D$3:$D$43,Demanda!$I3,'Macro Trecho'!$G$4:$G$44,"Não",'Macro Trecho'!$E$4:$E$44,"Sim")</f>
        <v>21949574.896107219</v>
      </c>
      <c r="BI3" s="18">
        <f>SUMIFS('Matriz OxD'!CU$3:CU$43,'Matriz OxD'!$D$3:$D$43,Demanda!$I3,'Macro Trecho'!$G$4:$G$44,"Não",'Macro Trecho'!$E$4:$E$44,"Sim")</f>
        <v>22008981.031307448</v>
      </c>
      <c r="BJ3" s="18">
        <f>SUMIFS('Matriz OxD'!CV$3:CV$43,'Matriz OxD'!$D$3:$D$43,Demanda!$I3,'Macro Trecho'!$G$4:$G$44,"Não",'Macro Trecho'!$E$4:$E$44,"Sim")</f>
        <v>22066999.727818396</v>
      </c>
      <c r="BK3" s="18">
        <f>SUMIFS('Matriz OxD'!CW$3:CW$43,'Matriz OxD'!$D$3:$D$43,Demanda!$I3,'Macro Trecho'!$G$4:$G$44,"Não",'Macro Trecho'!$E$4:$E$44,"Sim")</f>
        <v>22123655.532813422</v>
      </c>
      <c r="BL3" s="18">
        <f>SUMIFS('Matriz OxD'!CX$3:CX$43,'Matriz OxD'!$D$3:$D$43,Demanda!$I3,'Macro Trecho'!$G$4:$G$44,"Não",'Macro Trecho'!$E$4:$E$44,"Sim")</f>
        <v>22178972.97039609</v>
      </c>
      <c r="BM3" s="18">
        <f>SUMIFS('Matriz OxD'!CY$3:CY$43,'Matriz OxD'!$D$3:$D$43,Demanda!$I3,'Macro Trecho'!$G$4:$G$44,"Não",'Macro Trecho'!$E$4:$E$44,"Sim")</f>
        <v>22232976.516141035</v>
      </c>
      <c r="BN3" s="18">
        <f>SUMIFS('Matriz OxD'!CZ$3:CZ$43,'Matriz OxD'!$D$3:$D$43,Demanda!$I3,'Macro Trecho'!$G$4:$G$44,"Não",'Macro Trecho'!$E$4:$E$44,"Sim")</f>
        <v>22285690.573028114</v>
      </c>
      <c r="BO3" s="18">
        <f>SUMIFS('Matriz OxD'!DA$3:DA$43,'Matriz OxD'!$D$3:$D$43,Demanda!$I3,'Macro Trecho'!$G$4:$G$44,"Não",'Macro Trecho'!$E$4:$E$44,"Sim")</f>
        <v>22337139.44874296</v>
      </c>
      <c r="BP3" s="18">
        <f>SUMIFS('Matriz OxD'!DB$3:DB$43,'Matriz OxD'!$D$3:$D$43,Demanda!$I3,'Macro Trecho'!$G$4:$G$44,"Não",'Macro Trecho'!$E$4:$E$44,"Sim")</f>
        <v>22387347.334313847</v>
      </c>
      <c r="BQ3" s="18">
        <f>SUMIFS('Matriz OxD'!DC$3:DC$43,'Matriz OxD'!$D$3:$D$43,Demanda!$I3,'Macro Trecho'!$G$4:$G$44,"Não",'Macro Trecho'!$E$4:$E$44,"Sim")</f>
        <v>22436338.284052528</v>
      </c>
      <c r="BR3" s="18">
        <f>SUMIFS('Matriz OxD'!DD$3:DD$43,'Matriz OxD'!$D$3:$D$43,Demanda!$I3,'Macro Trecho'!$G$4:$G$44,"Não",'Macro Trecho'!$E$4:$E$44,"Sim")</f>
        <v>22484136.196764249</v>
      </c>
      <c r="BS3" s="18">
        <f>SUMIFS('Matriz OxD'!DE$3:DE$43,'Matriz OxD'!$D$3:$D$43,Demanda!$I3,'Macro Trecho'!$G$4:$G$44,"Não",'Macro Trecho'!$E$4:$E$44,"Sim")</f>
        <v>22530764.798190597</v>
      </c>
      <c r="BT3" s="18">
        <f>SUMIFS('Matriz OxD'!DF$3:DF$43,'Matriz OxD'!$D$3:$D$43,Demanda!$I3,'Macro Trecho'!$G$4:$G$44,"Não",'Macro Trecho'!$E$4:$E$44,"Sim")</f>
        <v>22576247.624647666</v>
      </c>
      <c r="BU3" s="18">
        <f>SUMIFS('Matriz OxD'!DG$3:DG$43,'Matriz OxD'!$D$3:$D$43,Demanda!$I3,'Macro Trecho'!$G$4:$G$44,"Não",'Macro Trecho'!$E$4:$E$44,"Sim")</f>
        <v>22620608.007821091</v>
      </c>
      <c r="BV3" s="18">
        <f>SUMIFS('Matriz OxD'!DH$3:DH$43,'Matriz OxD'!$D$3:$D$43,Demanda!$I3,'Macro Trecho'!$G$4:$G$44,"Não",'Macro Trecho'!$E$4:$E$44,"Sim")</f>
        <v>22663869.060678914</v>
      </c>
      <c r="BW3" s="18">
        <f>SUMIFS('Matriz OxD'!DI$3:DI$43,'Matriz OxD'!$D$3:$D$43,Demanda!$I3,'Macro Trecho'!$G$4:$G$44,"Não",'Macro Trecho'!$E$4:$E$44,"Sim")</f>
        <v>22706053.664462559</v>
      </c>
      <c r="BX3" s="18">
        <f>SUMIFS('Matriz OxD'!DJ$3:DJ$43,'Matriz OxD'!$D$3:$D$43,Demanda!$I3,'Macro Trecho'!$G$4:$G$44,"Não",'Macro Trecho'!$E$4:$E$44,"Sim")</f>
        <v>0</v>
      </c>
      <c r="BY3" s="18">
        <f>SUMIFS('Matriz OxD'!DK$3:DK$43,'Matriz OxD'!$D$3:$D$43,Demanda!$I3,'Macro Trecho'!$G$4:$G$44,"Não",'Macro Trecho'!$E$4:$E$44,"Sim")</f>
        <v>0</v>
      </c>
      <c r="BZ3" s="18">
        <f>SUMIFS('Matriz OxD'!DL$3:DL$43,'Matriz OxD'!$D$3:$D$43,Demanda!$I3,'Macro Trecho'!$G$4:$G$44,"Não",'Macro Trecho'!$E$4:$E$44,"Sim")</f>
        <v>0</v>
      </c>
      <c r="CA3" s="18">
        <f>SUMIFS('Matriz OxD'!DM$3:DM$43,'Matriz OxD'!$D$3:$D$43,Demanda!$I3,'Macro Trecho'!$G$4:$G$44,"Não",'Macro Trecho'!$E$4:$E$44,"Sim")</f>
        <v>0</v>
      </c>
      <c r="CB3" s="18">
        <f>SUMIFS('Matriz OxD'!DN$3:DN$43,'Matriz OxD'!$D$3:$D$43,Demanda!$I3,'Macro Trecho'!$G$4:$G$44,"Não",'Macro Trecho'!$E$4:$E$44,"Sim")</f>
        <v>0</v>
      </c>
    </row>
    <row r="4" spans="1:80" s="19" customFormat="1" ht="18.75" x14ac:dyDescent="0.3">
      <c r="A4" s="13" t="str">
        <f t="shared" si="6"/>
        <v>P00-P10</v>
      </c>
      <c r="B4" s="14" t="str">
        <f t="shared" ref="B4:B9" si="8">B3</f>
        <v>Sinop (P00)</v>
      </c>
      <c r="C4" s="15">
        <f>VLOOKUP(B4,[2]Patios!$B$2:$D$57,2,0)</f>
        <v>0</v>
      </c>
      <c r="D4" s="14" t="str">
        <f t="shared" ref="D4:D9" si="9">D3</f>
        <v>Matupá (P10)</v>
      </c>
      <c r="E4" s="15">
        <f>VLOOKUP(D4,[2]Patios!$B$2:$D$57,2,0)</f>
        <v>195.35</v>
      </c>
      <c r="F4" s="14">
        <v>1</v>
      </c>
      <c r="G4" s="14" t="s">
        <v>28</v>
      </c>
      <c r="H4" s="16">
        <f t="shared" si="7"/>
        <v>195.35</v>
      </c>
      <c r="I4" s="17" t="s">
        <v>75</v>
      </c>
      <c r="J4" s="18">
        <f>SUMIFS('Matriz OxD'!AV$3:AV$43,'Matriz OxD'!$D$3:$D$43,Demanda!$I4,'Macro Trecho'!$G$4:$G$44,"Não",'Macro Trecho'!$E$4:$E$44,"Sim")</f>
        <v>0</v>
      </c>
      <c r="K4" s="18">
        <f>SUMIFS('Matriz OxD'!AW$3:AW$43,'Matriz OxD'!$D$3:$D$43,Demanda!$I4,'Macro Trecho'!$G$4:$G$44,"Não",'Macro Trecho'!$E$4:$E$44,"Sim")</f>
        <v>0</v>
      </c>
      <c r="L4" s="18">
        <f>SUMIFS('Matriz OxD'!AX$3:AX$43,'Matriz OxD'!$D$3:$D$43,Demanda!$I4,'Macro Trecho'!$G$4:$G$44,"Não",'Macro Trecho'!$E$4:$E$44,"Sim")</f>
        <v>0</v>
      </c>
      <c r="M4" s="18">
        <f>SUMIFS('Matriz OxD'!AY$3:AY$43,'Matriz OxD'!$D$3:$D$43,Demanda!$I4,'Macro Trecho'!$G$4:$G$44,"Não",'Macro Trecho'!$E$4:$E$44,"Sim")</f>
        <v>0</v>
      </c>
      <c r="N4" s="18">
        <f>SUMIFS('Matriz OxD'!AZ$3:AZ$43,'Matriz OxD'!$D$3:$D$43,Demanda!$I4,'Macro Trecho'!$G$4:$G$44,"Não",'Macro Trecho'!$E$4:$E$44,"Sim")</f>
        <v>0</v>
      </c>
      <c r="O4" s="18">
        <f>SUMIFS('Matriz OxD'!BA$3:BA$43,'Matriz OxD'!$D$3:$D$43,Demanda!$I4,'Macro Trecho'!$G$4:$G$44,"Não",'Macro Trecho'!$E$4:$E$44,"Sim")</f>
        <v>64411.837638614204</v>
      </c>
      <c r="P4" s="18">
        <f>SUMIFS('Matriz OxD'!BB$3:BB$43,'Matriz OxD'!$D$3:$D$43,Demanda!$I4,'Macro Trecho'!$G$4:$G$44,"Não",'Macro Trecho'!$E$4:$E$44,"Sim")</f>
        <v>105378.1980950117</v>
      </c>
      <c r="Q4" s="18">
        <f>SUMIFS('Matriz OxD'!BC$3:BC$43,'Matriz OxD'!$D$3:$D$43,Demanda!$I4,'Macro Trecho'!$G$4:$G$44,"Não",'Macro Trecho'!$E$4:$E$44,"Sim")</f>
        <v>134591.51671936916</v>
      </c>
      <c r="R4" s="18">
        <f>SUMIFS('Matriz OxD'!BD$3:BD$43,'Matriz OxD'!$D$3:$D$43,Demanda!$I4,'Macro Trecho'!$G$4:$G$44,"Não",'Macro Trecho'!$E$4:$E$44,"Sim")</f>
        <v>137434.28809045808</v>
      </c>
      <c r="S4" s="18">
        <f>SUMIFS('Matriz OxD'!BE$3:BE$43,'Matriz OxD'!$D$3:$D$43,Demanda!$I4,'Macro Trecho'!$G$4:$G$44,"Não",'Macro Trecho'!$E$4:$E$44,"Sim")</f>
        <v>140255.42492718491</v>
      </c>
      <c r="T4" s="18">
        <f>SUMIFS('Matriz OxD'!BF$3:BF$43,'Matriz OxD'!$D$3:$D$43,Demanda!$I4,'Macro Trecho'!$G$4:$G$44,"Não",'Macro Trecho'!$E$4:$E$44,"Sim")</f>
        <v>143059.23267902149</v>
      </c>
      <c r="U4" s="18">
        <f>SUMIFS('Matriz OxD'!BG$3:BG$43,'Matriz OxD'!$D$3:$D$43,Demanda!$I4,'Macro Trecho'!$G$4:$G$44,"Não",'Macro Trecho'!$E$4:$E$44,"Sim")</f>
        <v>145850.05393781999</v>
      </c>
      <c r="V4" s="18">
        <f>SUMIFS('Matriz OxD'!BH$3:BH$43,'Matriz OxD'!$D$3:$D$43,Demanda!$I4,'Macro Trecho'!$G$4:$G$44,"Não",'Macro Trecho'!$E$4:$E$44,"Sim")</f>
        <v>148632.2106529001</v>
      </c>
      <c r="W4" s="18">
        <f>SUMIFS('Matriz OxD'!BI$3:BI$43,'Matriz OxD'!$D$3:$D$43,Demanda!$I4,'Macro Trecho'!$G$4:$G$44,"Não",'Macro Trecho'!$E$4:$E$44,"Sim")</f>
        <v>151410.03921826102</v>
      </c>
      <c r="X4" s="18">
        <f>SUMIFS('Matriz OxD'!BJ$3:BJ$43,'Matriz OxD'!$D$3:$D$43,Demanda!$I4,'Macro Trecho'!$G$4:$G$44,"Não",'Macro Trecho'!$E$4:$E$44,"Sim")</f>
        <v>154187.86675405051</v>
      </c>
      <c r="Y4" s="18">
        <f>SUMIFS('Matriz OxD'!BK$3:BK$43,'Matriz OxD'!$D$3:$D$43,Demanda!$I4,'Macro Trecho'!$G$4:$G$44,"Não",'Macro Trecho'!$E$4:$E$44,"Sim")</f>
        <v>469827.52159930364</v>
      </c>
      <c r="Z4" s="18">
        <f>SUMIFS('Matriz OxD'!BL$3:BL$43,'Matriz OxD'!$D$3:$D$43,Demanda!$I4,'Macro Trecho'!$G$4:$G$44,"Não",'Macro Trecho'!$E$4:$E$44,"Sim")</f>
        <v>480163.91719067475</v>
      </c>
      <c r="AA4" s="18">
        <f>SUMIFS('Matriz OxD'!BM$3:BM$43,'Matriz OxD'!$D$3:$D$43,Demanda!$I4,'Macro Trecho'!$G$4:$G$44,"Não",'Macro Trecho'!$E$4:$E$44,"Sim")</f>
        <v>490449.71535186394</v>
      </c>
      <c r="AB4" s="18">
        <f>SUMIFS('Matriz OxD'!BN$3:BN$43,'Matriz OxD'!$D$3:$D$43,Demanda!$I4,'Macro Trecho'!$G$4:$G$44,"Não",'Macro Trecho'!$E$4:$E$44,"Sim")</f>
        <v>500690.41333747079</v>
      </c>
      <c r="AC4" s="18">
        <f>SUMIFS('Matriz OxD'!BO$3:BO$43,'Matriz OxD'!$D$3:$D$43,Demanda!$I4,'Macro Trecho'!$G$4:$G$44,"Não",'Macro Trecho'!$E$4:$E$44,"Sim")</f>
        <v>510891.77248448785</v>
      </c>
      <c r="AD4" s="18">
        <f>SUMIFS('Matriz OxD'!BP$3:BP$43,'Matriz OxD'!$D$3:$D$43,Demanda!$I4,'Macro Trecho'!$G$4:$G$44,"Não",'Macro Trecho'!$E$4:$E$44,"Sim")</f>
        <v>521059.28874491295</v>
      </c>
      <c r="AE4" s="18">
        <f>SUMIFS('Matriz OxD'!BQ$3:BQ$43,'Matriz OxD'!$D$3:$D$43,Demanda!$I4,'Macro Trecho'!$G$4:$G$44,"Não",'Macro Trecho'!$E$4:$E$44,"Sim")</f>
        <v>531198.69287207117</v>
      </c>
      <c r="AF4" s="18">
        <f>SUMIFS('Matriz OxD'!BR$3:BR$43,'Matriz OxD'!$D$3:$D$43,Demanda!$I4,'Macro Trecho'!$G$4:$G$44,"Não",'Macro Trecho'!$E$4:$E$44,"Sim")</f>
        <v>541315.57992178912</v>
      </c>
      <c r="AG4" s="18">
        <f>SUMIFS('Matriz OxD'!BS$3:BS$43,'Matriz OxD'!$D$3:$D$43,Demanda!$I4,'Macro Trecho'!$G$4:$G$44,"Não",'Macro Trecho'!$E$4:$E$44,"Sim")</f>
        <v>551415.562632274</v>
      </c>
      <c r="AH4" s="18">
        <f>SUMIFS('Matriz OxD'!BT$3:BT$43,'Matriz OxD'!$D$3:$D$43,Demanda!$I4,'Macro Trecho'!$G$4:$G$44,"Não",'Macro Trecho'!$E$4:$E$44,"Sim")</f>
        <v>561504.29506667948</v>
      </c>
      <c r="AI4" s="18">
        <f>SUMIFS('Matriz OxD'!BU$3:BU$43,'Matriz OxD'!$D$3:$D$43,Demanda!$I4,'Macro Trecho'!$G$4:$G$44,"Não",'Macro Trecho'!$E$4:$E$44,"Sim")</f>
        <v>552101.46420028759</v>
      </c>
      <c r="AJ4" s="18">
        <f>SUMIFS('Matriz OxD'!BV$3:BV$43,'Matriz OxD'!$D$3:$D$43,Demanda!$I4,'Macro Trecho'!$G$4:$G$44,"Não",'Macro Trecho'!$E$4:$E$44,"Sim")</f>
        <v>560150.74552697898</v>
      </c>
      <c r="AK4" s="18">
        <f>SUMIFS('Matriz OxD'!BW$3:BW$43,'Matriz OxD'!$D$3:$D$43,Demanda!$I4,'Macro Trecho'!$G$4:$G$44,"Não",'Macro Trecho'!$E$4:$E$44,"Sim")</f>
        <v>567480.65081887634</v>
      </c>
      <c r="AL4" s="18">
        <f>SUMIFS('Matriz OxD'!BX$3:BX$43,'Matriz OxD'!$D$3:$D$43,Demanda!$I4,'Macro Trecho'!$G$4:$G$44,"Não",'Macro Trecho'!$E$4:$E$44,"Sim")</f>
        <v>574088.25345094258</v>
      </c>
      <c r="AM4" s="18">
        <f>SUMIFS('Matriz OxD'!BY$3:BY$43,'Matriz OxD'!$D$3:$D$43,Demanda!$I4,'Macro Trecho'!$G$4:$G$44,"Não",'Macro Trecho'!$E$4:$E$44,"Sim")</f>
        <v>579987.22345864959</v>
      </c>
      <c r="AN4" s="18">
        <f>SUMIFS('Matriz OxD'!BZ$3:BZ$43,'Matriz OxD'!$D$3:$D$43,Demanda!$I4,'Macro Trecho'!$G$4:$G$44,"Não",'Macro Trecho'!$E$4:$E$44,"Sim")</f>
        <v>585205.61112418445</v>
      </c>
      <c r="AO4" s="18">
        <f>SUMIFS('Matriz OxD'!CA$3:CA$43,'Matriz OxD'!$D$3:$D$43,Demanda!$I4,'Macro Trecho'!$G$4:$G$44,"Não",'Macro Trecho'!$E$4:$E$44,"Sim")</f>
        <v>589782.91532912699</v>
      </c>
      <c r="AP4" s="18">
        <f>SUMIFS('Matriz OxD'!CB$3:CB$43,'Matriz OxD'!$D$3:$D$43,Demanda!$I4,'Macro Trecho'!$G$4:$G$44,"Não",'Macro Trecho'!$E$4:$E$44,"Sim")</f>
        <v>593766.8361804093</v>
      </c>
      <c r="AQ4" s="18">
        <f>SUMIFS('Matriz OxD'!CC$3:CC$43,'Matriz OxD'!$D$3:$D$43,Demanda!$I4,'Macro Trecho'!$G$4:$G$44,"Não",'Macro Trecho'!$E$4:$E$44,"Sim")</f>
        <v>597210.07596816868</v>
      </c>
      <c r="AR4" s="18">
        <f>SUMIFS('Matriz OxD'!CD$3:CD$43,'Matriz OxD'!$D$3:$D$43,Demanda!$I4,'Macro Trecho'!$G$4:$G$44,"Não",'Macro Trecho'!$E$4:$E$44,"Sim")</f>
        <v>600167.46532568755</v>
      </c>
      <c r="AS4" s="18">
        <f>SUMIFS('Matriz OxD'!CE$3:CE$43,'Matriz OxD'!$D$3:$D$43,Demanda!$I4,'Macro Trecho'!$G$4:$G$44,"Não",'Macro Trecho'!$E$4:$E$44,"Sim")</f>
        <v>602693.58380199829</v>
      </c>
      <c r="AT4" s="18">
        <f>SUMIFS('Matriz OxD'!CF$3:CF$43,'Matriz OxD'!$D$3:$D$43,Demanda!$I4,'Macro Trecho'!$G$4:$G$44,"Não",'Macro Trecho'!$E$4:$E$44,"Sim")</f>
        <v>604840.94243945694</v>
      </c>
      <c r="AU4" s="18">
        <f>SUMIFS('Matriz OxD'!CG$3:CG$43,'Matriz OxD'!$D$3:$D$43,Demanda!$I4,'Macro Trecho'!$G$4:$G$44,"Não",'Macro Trecho'!$E$4:$E$44,"Sim")</f>
        <v>606658.71657798521</v>
      </c>
      <c r="AV4" s="18">
        <f>SUMIFS('Matriz OxD'!CH$3:CH$43,'Matriz OxD'!$D$3:$D$43,Demanda!$I4,'Macro Trecho'!$G$4:$G$44,"Não",'Macro Trecho'!$E$4:$E$44,"Sim")</f>
        <v>608191.96560313948</v>
      </c>
      <c r="AW4" s="18">
        <f>SUMIFS('Matriz OxD'!CI$3:CI$43,'Matriz OxD'!$D$3:$D$43,Demanda!$I4,'Macro Trecho'!$G$4:$G$44,"Não",'Macro Trecho'!$E$4:$E$44,"Sim")</f>
        <v>609481.2506371981</v>
      </c>
      <c r="AX4" s="18">
        <f>SUMIFS('Matriz OxD'!CJ$3:CJ$43,'Matriz OxD'!$D$3:$D$43,Demanda!$I4,'Macro Trecho'!$G$4:$G$44,"Não",'Macro Trecho'!$E$4:$E$44,"Sim")</f>
        <v>610562.55518833338</v>
      </c>
      <c r="AY4" s="18">
        <f>SUMIFS('Matriz OxD'!CK$3:CK$43,'Matriz OxD'!$D$3:$D$43,Demanda!$I4,'Macro Trecho'!$G$4:$G$44,"Não",'Macro Trecho'!$E$4:$E$44,"Sim")</f>
        <v>611467.42054069741</v>
      </c>
      <c r="AZ4" s="18">
        <f>SUMIFS('Matriz OxD'!CL$3:CL$43,'Matriz OxD'!$D$3:$D$43,Demanda!$I4,'Macro Trecho'!$G$4:$G$44,"Não",'Macro Trecho'!$E$4:$E$44,"Sim")</f>
        <v>612223.22110659664</v>
      </c>
      <c r="BA4" s="18">
        <f>SUMIFS('Matriz OxD'!CM$3:CM$43,'Matriz OxD'!$D$3:$D$43,Demanda!$I4,'Macro Trecho'!$G$4:$G$44,"Não",'Macro Trecho'!$E$4:$E$44,"Sim")</f>
        <v>612853.52062690421</v>
      </c>
      <c r="BB4" s="18">
        <f>SUMIFS('Matriz OxD'!CN$3:CN$43,'Matriz OxD'!$D$3:$D$43,Demanda!$I4,'Macro Trecho'!$G$4:$G$44,"Não",'Macro Trecho'!$E$4:$E$44,"Sim")</f>
        <v>613378.46521203802</v>
      </c>
      <c r="BC4" s="18">
        <f>SUMIFS('Matriz OxD'!CO$3:CO$43,'Matriz OxD'!$D$3:$D$43,Demanda!$I4,'Macro Trecho'!$G$4:$G$44,"Não",'Macro Trecho'!$E$4:$E$44,"Sim")</f>
        <v>613815.18231232034</v>
      </c>
      <c r="BD4" s="18">
        <f>SUMIFS('Matriz OxD'!CP$3:CP$43,'Matriz OxD'!$D$3:$D$43,Demanda!$I4,'Macro Trecho'!$G$4:$G$44,"Não",'Macro Trecho'!$E$4:$E$44,"Sim")</f>
        <v>614178.16526382335</v>
      </c>
      <c r="BE4" s="18">
        <f>SUMIFS('Matriz OxD'!CQ$3:CQ$43,'Matriz OxD'!$D$3:$D$43,Demanda!$I4,'Macro Trecho'!$G$4:$G$44,"Não",'Macro Trecho'!$E$4:$E$44,"Sim")</f>
        <v>614479.63109872141</v>
      </c>
      <c r="BF4" s="18">
        <f>SUMIFS('Matriz OxD'!CR$3:CR$43,'Matriz OxD'!$D$3:$D$43,Demanda!$I4,'Macro Trecho'!$G$4:$G$44,"Não",'Macro Trecho'!$E$4:$E$44,"Sim")</f>
        <v>614729.84514424158</v>
      </c>
      <c r="BG4" s="18">
        <f>SUMIFS('Matriz OxD'!CS$3:CS$43,'Matriz OxD'!$D$3:$D$43,Demanda!$I4,'Macro Trecho'!$G$4:$G$44,"Não",'Macro Trecho'!$E$4:$E$44,"Sim")</f>
        <v>614937.40997218038</v>
      </c>
      <c r="BH4" s="18">
        <f>SUMIFS('Matriz OxD'!CT$3:CT$43,'Matriz OxD'!$D$3:$D$43,Demanda!$I4,'Macro Trecho'!$G$4:$G$44,"Não",'Macro Trecho'!$E$4:$E$44,"Sim")</f>
        <v>615109.51891395601</v>
      </c>
      <c r="BI4" s="18">
        <f>SUMIFS('Matriz OxD'!CU$3:CU$43,'Matriz OxD'!$D$3:$D$43,Demanda!$I4,'Macro Trecho'!$G$4:$G$44,"Não",'Macro Trecho'!$E$4:$E$44,"Sim")</f>
        <v>615252.17598815309</v>
      </c>
      <c r="BJ4" s="18">
        <f>SUMIFS('Matriz OxD'!CV$3:CV$43,'Matriz OxD'!$D$3:$D$43,Demanda!$I4,'Macro Trecho'!$G$4:$G$44,"Não",'Macro Trecho'!$E$4:$E$44,"Sim")</f>
        <v>615370.38499557553</v>
      </c>
      <c r="BK4" s="18">
        <f>SUMIFS('Matriz OxD'!CW$3:CW$43,'Matriz OxD'!$D$3:$D$43,Demanda!$I4,'Macro Trecho'!$G$4:$G$44,"Não",'Macro Trecho'!$E$4:$E$44,"Sim")</f>
        <v>615468.31095106574</v>
      </c>
      <c r="BL4" s="18">
        <f>SUMIFS('Matriz OxD'!CX$3:CX$43,'Matriz OxD'!$D$3:$D$43,Demanda!$I4,'Macro Trecho'!$G$4:$G$44,"Não",'Macro Trecho'!$E$4:$E$44,"Sim")</f>
        <v>615549.41711272625</v>
      </c>
      <c r="BM4" s="18">
        <f>SUMIFS('Matriz OxD'!CY$3:CY$43,'Matriz OxD'!$D$3:$D$43,Demanda!$I4,'Macro Trecho'!$G$4:$G$44,"Não",'Macro Trecho'!$E$4:$E$44,"Sim")</f>
        <v>615616.58076053206</v>
      </c>
      <c r="BN4" s="18">
        <f>SUMIFS('Matriz OxD'!CZ$3:CZ$43,'Matriz OxD'!$D$3:$D$43,Demanda!$I4,'Macro Trecho'!$G$4:$G$44,"Não",'Macro Trecho'!$E$4:$E$44,"Sim")</f>
        <v>615672.1906531048</v>
      </c>
      <c r="BO4" s="18">
        <f>SUMIFS('Matriz OxD'!DA$3:DA$43,'Matriz OxD'!$D$3:$D$43,Demanda!$I4,'Macro Trecho'!$G$4:$G$44,"Não",'Macro Trecho'!$E$4:$E$44,"Sim")</f>
        <v>615718.2288112907</v>
      </c>
      <c r="BP4" s="18">
        <f>SUMIFS('Matriz OxD'!DB$3:DB$43,'Matriz OxD'!$D$3:$D$43,Demanda!$I4,'Macro Trecho'!$G$4:$G$44,"Não",'Macro Trecho'!$E$4:$E$44,"Sim")</f>
        <v>615756.33897761069</v>
      </c>
      <c r="BQ4" s="18">
        <f>SUMIFS('Matriz OxD'!DC$3:DC$43,'Matriz OxD'!$D$3:$D$43,Demanda!$I4,'Macro Trecho'!$G$4:$G$44,"Não",'Macro Trecho'!$E$4:$E$44,"Sim")</f>
        <v>615787.88380499638</v>
      </c>
      <c r="BR4" s="18">
        <f>SUMIFS('Matriz OxD'!DD$3:DD$43,'Matriz OxD'!$D$3:$D$43,Demanda!$I4,'Macro Trecho'!$G$4:$G$44,"Não",'Macro Trecho'!$E$4:$E$44,"Sim")</f>
        <v>615813.99255004292</v>
      </c>
      <c r="BS4" s="18">
        <f>SUMIFS('Matriz OxD'!DE$3:DE$43,'Matriz OxD'!$D$3:$D$43,Demanda!$I4,'Macro Trecho'!$G$4:$G$44,"Não",'Macro Trecho'!$E$4:$E$44,"Sim")</f>
        <v>615835.60079243383</v>
      </c>
      <c r="BT4" s="18">
        <f>SUMIFS('Matriz OxD'!DF$3:DF$43,'Matriz OxD'!$D$3:$D$43,Demanda!$I4,'Macro Trecho'!$G$4:$G$44,"Não",'Macro Trecho'!$E$4:$E$44,"Sim")</f>
        <v>615853.48347606405</v>
      </c>
      <c r="BU4" s="18">
        <f>SUMIFS('Matriz OxD'!DG$3:DG$43,'Matriz OxD'!$D$3:$D$43,Demanda!$I4,'Macro Trecho'!$G$4:$G$44,"Não",'Macro Trecho'!$E$4:$E$44,"Sim")</f>
        <v>615868.28236898547</v>
      </c>
      <c r="BV4" s="18">
        <f>SUMIFS('Matriz OxD'!DH$3:DH$43,'Matriz OxD'!$D$3:$D$43,Demanda!$I4,'Macro Trecho'!$G$4:$G$44,"Não",'Macro Trecho'!$E$4:$E$44,"Sim")</f>
        <v>615880.5288673006</v>
      </c>
      <c r="BW4" s="18">
        <f>SUMIFS('Matriz OxD'!DI$3:DI$43,'Matriz OxD'!$D$3:$D$43,Demanda!$I4,'Macro Trecho'!$G$4:$G$44,"Não",'Macro Trecho'!$E$4:$E$44,"Sim")</f>
        <v>615890.66292041191</v>
      </c>
      <c r="BX4" s="18">
        <f>SUMIFS('Matriz OxD'!DJ$3:DJ$43,'Matriz OxD'!$D$3:$D$43,Demanda!$I4,'Macro Trecho'!$G$4:$G$44,"Não",'Macro Trecho'!$E$4:$E$44,"Sim")</f>
        <v>0</v>
      </c>
      <c r="BY4" s="18">
        <f>SUMIFS('Matriz OxD'!DK$3:DK$43,'Matriz OxD'!$D$3:$D$43,Demanda!$I4,'Macro Trecho'!$G$4:$G$44,"Não",'Macro Trecho'!$E$4:$E$44,"Sim")</f>
        <v>0</v>
      </c>
      <c r="BZ4" s="18">
        <f>SUMIFS('Matriz OxD'!DL$3:DL$43,'Matriz OxD'!$D$3:$D$43,Demanda!$I4,'Macro Trecho'!$G$4:$G$44,"Não",'Macro Trecho'!$E$4:$E$44,"Sim")</f>
        <v>0</v>
      </c>
      <c r="CA4" s="18">
        <f>SUMIFS('Matriz OxD'!DM$3:DM$43,'Matriz OxD'!$D$3:$D$43,Demanda!$I4,'Macro Trecho'!$G$4:$G$44,"Não",'Macro Trecho'!$E$4:$E$44,"Sim")</f>
        <v>0</v>
      </c>
      <c r="CB4" s="18">
        <f>SUMIFS('Matriz OxD'!DN$3:DN$43,'Matriz OxD'!$D$3:$D$43,Demanda!$I4,'Macro Trecho'!$G$4:$G$44,"Não",'Macro Trecho'!$E$4:$E$44,"Sim")</f>
        <v>0</v>
      </c>
    </row>
    <row r="5" spans="1:80" s="19" customFormat="1" ht="18.75" x14ac:dyDescent="0.3">
      <c r="A5" s="13" t="str">
        <f t="shared" si="6"/>
        <v>P00-P10</v>
      </c>
      <c r="B5" s="14" t="str">
        <f t="shared" si="8"/>
        <v>Sinop (P00)</v>
      </c>
      <c r="C5" s="15">
        <f>VLOOKUP(B5,[2]Patios!$B$2:$D$57,2,0)</f>
        <v>0</v>
      </c>
      <c r="D5" s="14" t="str">
        <f t="shared" si="9"/>
        <v>Matupá (P10)</v>
      </c>
      <c r="E5" s="15">
        <f>VLOOKUP(D5,[2]Patios!$B$2:$D$57,2,0)</f>
        <v>195.35</v>
      </c>
      <c r="F5" s="14">
        <v>1</v>
      </c>
      <c r="G5" s="14" t="s">
        <v>28</v>
      </c>
      <c r="H5" s="16">
        <f t="shared" si="7"/>
        <v>195.35</v>
      </c>
      <c r="I5" s="17" t="s">
        <v>62</v>
      </c>
      <c r="J5" s="18">
        <f>SUMIFS('Matriz OxD'!AV$3:AV$43,'Matriz OxD'!$D$3:$D$43,Demanda!$I5,'Macro Trecho'!$G$4:$G$44,"Não",'Macro Trecho'!$E$4:$E$44,"Sim")</f>
        <v>0</v>
      </c>
      <c r="K5" s="18">
        <f>SUMIFS('Matriz OxD'!AW$3:AW$43,'Matriz OxD'!$D$3:$D$43,Demanda!$I5,'Macro Trecho'!$G$4:$G$44,"Não",'Macro Trecho'!$E$4:$E$44,"Sim")</f>
        <v>0</v>
      </c>
      <c r="L5" s="18">
        <f>SUMIFS('Matriz OxD'!AX$3:AX$43,'Matriz OxD'!$D$3:$D$43,Demanda!$I5,'Macro Trecho'!$G$4:$G$44,"Não",'Macro Trecho'!$E$4:$E$44,"Sim")</f>
        <v>0</v>
      </c>
      <c r="M5" s="18">
        <f>SUMIFS('Matriz OxD'!AY$3:AY$43,'Matriz OxD'!$D$3:$D$43,Demanda!$I5,'Macro Trecho'!$G$4:$G$44,"Não",'Macro Trecho'!$E$4:$E$44,"Sim")</f>
        <v>0</v>
      </c>
      <c r="N5" s="18">
        <f>SUMIFS('Matriz OxD'!AZ$3:AZ$43,'Matriz OxD'!$D$3:$D$43,Demanda!$I5,'Macro Trecho'!$G$4:$G$44,"Não",'Macro Trecho'!$E$4:$E$44,"Sim")</f>
        <v>0</v>
      </c>
      <c r="O5" s="18">
        <f>SUMIFS('Matriz OxD'!BA$3:BA$43,'Matriz OxD'!$D$3:$D$43,Demanda!$I5,'Macro Trecho'!$G$4:$G$44,"Não",'Macro Trecho'!$E$4:$E$44,"Sim")</f>
        <v>221313.92017626821</v>
      </c>
      <c r="P5" s="18">
        <f>SUMIFS('Matriz OxD'!BB$3:BB$43,'Matriz OxD'!$D$3:$D$43,Demanda!$I5,'Macro Trecho'!$G$4:$G$44,"Não",'Macro Trecho'!$E$4:$E$44,"Sim")</f>
        <v>367730.68943932996</v>
      </c>
      <c r="Q5" s="18">
        <f>SUMIFS('Matriz OxD'!BC$3:BC$43,'Matriz OxD'!$D$3:$D$43,Demanda!$I5,'Macro Trecho'!$G$4:$G$44,"Não",'Macro Trecho'!$E$4:$E$44,"Sim")</f>
        <v>476470.97663592716</v>
      </c>
      <c r="R5" s="18">
        <f>SUMIFS('Matriz OxD'!BD$3:BD$43,'Matriz OxD'!$D$3:$D$43,Demanda!$I5,'Macro Trecho'!$G$4:$G$44,"Não",'Macro Trecho'!$E$4:$E$44,"Sim")</f>
        <v>493097.77357480652</v>
      </c>
      <c r="S5" s="18">
        <f>SUMIFS('Matriz OxD'!BE$3:BE$43,'Matriz OxD'!$D$3:$D$43,Demanda!$I5,'Macro Trecho'!$G$4:$G$44,"Não",'Macro Trecho'!$E$4:$E$44,"Sim")</f>
        <v>509590.84028968372</v>
      </c>
      <c r="T5" s="18">
        <f>SUMIFS('Matriz OxD'!BF$3:BF$43,'Matriz OxD'!$D$3:$D$43,Demanda!$I5,'Macro Trecho'!$G$4:$G$44,"Não",'Macro Trecho'!$E$4:$E$44,"Sim")</f>
        <v>525997.26500080619</v>
      </c>
      <c r="U5" s="18">
        <f>SUMIFS('Matriz OxD'!BG$3:BG$43,'Matriz OxD'!$D$3:$D$43,Demanda!$I5,'Macro Trecho'!$G$4:$G$44,"Não",'Macro Trecho'!$E$4:$E$44,"Sim")</f>
        <v>542364.13573719421</v>
      </c>
      <c r="V5" s="18">
        <f>SUMIFS('Matriz OxD'!BH$3:BH$43,'Matriz OxD'!$D$3:$D$43,Demanda!$I5,'Macro Trecho'!$G$4:$G$44,"Não",'Macro Trecho'!$E$4:$E$44,"Sim")</f>
        <v>558738.5405715775</v>
      </c>
      <c r="W5" s="18">
        <f>SUMIFS('Matriz OxD'!BI$3:BI$43,'Matriz OxD'!$D$3:$D$43,Demanda!$I5,'Macro Trecho'!$G$4:$G$44,"Não",'Macro Trecho'!$E$4:$E$44,"Sim")</f>
        <v>575167.56750565721</v>
      </c>
      <c r="X5" s="18">
        <f>SUMIFS('Matriz OxD'!BJ$3:BJ$43,'Matriz OxD'!$D$3:$D$43,Demanda!$I5,'Macro Trecho'!$G$4:$G$44,"Não",'Macro Trecho'!$E$4:$E$44,"Sim")</f>
        <v>591698.30468216608</v>
      </c>
      <c r="Y5" s="18">
        <f>SUMIFS('Matriz OxD'!BK$3:BK$43,'Matriz OxD'!$D$3:$D$43,Demanda!$I5,'Macro Trecho'!$G$4:$G$44,"Não",'Macro Trecho'!$E$4:$E$44,"Sim")</f>
        <v>963421.87378860579</v>
      </c>
      <c r="Z5" s="18">
        <f>SUMIFS('Matriz OxD'!BL$3:BL$43,'Matriz OxD'!$D$3:$D$43,Demanda!$I5,'Macro Trecho'!$G$4:$G$44,"Não",'Macro Trecho'!$E$4:$E$44,"Sim")</f>
        <v>990116.05343033478</v>
      </c>
      <c r="AA5" s="18">
        <f>SUMIFS('Matriz OxD'!BM$3:BM$43,'Matriz OxD'!$D$3:$D$43,Demanda!$I5,'Macro Trecho'!$G$4:$G$44,"Não",'Macro Trecho'!$E$4:$E$44,"Sim")</f>
        <v>1017064.6239838587</v>
      </c>
      <c r="AB5" s="18">
        <f>SUMIFS('Matriz OxD'!BN$3:BN$43,'Matriz OxD'!$D$3:$D$43,Demanda!$I5,'Macro Trecho'!$G$4:$G$44,"Não",'Macro Trecho'!$E$4:$E$44,"Sim")</f>
        <v>1044239.1020220397</v>
      </c>
      <c r="AC5" s="18">
        <f>SUMIFS('Matriz OxD'!BO$3:BO$43,'Matriz OxD'!$D$3:$D$43,Demanda!$I5,'Macro Trecho'!$G$4:$G$44,"Não",'Macro Trecho'!$E$4:$E$44,"Sim")</f>
        <v>1071611.4650286871</v>
      </c>
      <c r="AD5" s="18">
        <f>SUMIFS('Matriz OxD'!BP$3:BP$43,'Matriz OxD'!$D$3:$D$43,Demanda!$I5,'Macro Trecho'!$G$4:$G$44,"Não",'Macro Trecho'!$E$4:$E$44,"Sim")</f>
        <v>1099153.2300818632</v>
      </c>
      <c r="AE5" s="18">
        <f>SUMIFS('Matriz OxD'!BQ$3:BQ$43,'Matriz OxD'!$D$3:$D$43,Demanda!$I5,'Macro Trecho'!$G$4:$G$44,"Não",'Macro Trecho'!$E$4:$E$44,"Sim")</f>
        <v>1126836.3168199589</v>
      </c>
      <c r="AF5" s="18">
        <f>SUMIFS('Matriz OxD'!BR$3:BR$43,'Matriz OxD'!$D$3:$D$43,Demanda!$I5,'Macro Trecho'!$G$4:$G$44,"Não",'Macro Trecho'!$E$4:$E$44,"Sim")</f>
        <v>1154632.4149142513</v>
      </c>
      <c r="AG5" s="18">
        <f>SUMIFS('Matriz OxD'!BS$3:BS$43,'Matriz OxD'!$D$3:$D$43,Demanda!$I5,'Macro Trecho'!$G$4:$G$44,"Não",'Macro Trecho'!$E$4:$E$44,"Sim")</f>
        <v>1182513.2428492671</v>
      </c>
      <c r="AH5" s="18">
        <f>SUMIFS('Matriz OxD'!BT$3:BT$43,'Matriz OxD'!$D$3:$D$43,Demanda!$I5,'Macro Trecho'!$G$4:$G$44,"Não",'Macro Trecho'!$E$4:$E$44,"Sim")</f>
        <v>1210450.590815329</v>
      </c>
      <c r="AI5" s="18">
        <f>SUMIFS('Matriz OxD'!BU$3:BU$43,'Matriz OxD'!$D$3:$D$43,Demanda!$I5,'Macro Trecho'!$G$4:$G$44,"Não",'Macro Trecho'!$E$4:$E$44,"Sim")</f>
        <v>1222406.248462962</v>
      </c>
      <c r="AJ5" s="18">
        <f>SUMIFS('Matriz OxD'!BV$3:BV$43,'Matriz OxD'!$D$3:$D$43,Demanda!$I5,'Macro Trecho'!$G$4:$G$44,"Não",'Macro Trecho'!$E$4:$E$44,"Sim")</f>
        <v>1248087.4818467274</v>
      </c>
      <c r="AK5" s="18">
        <f>SUMIFS('Matriz OxD'!BW$3:BW$43,'Matriz OxD'!$D$3:$D$43,Demanda!$I5,'Macro Trecho'!$G$4:$G$44,"Não",'Macro Trecho'!$E$4:$E$44,"Sim")</f>
        <v>1271621.7436875072</v>
      </c>
      <c r="AL5" s="18">
        <f>SUMIFS('Matriz OxD'!BX$3:BX$43,'Matriz OxD'!$D$3:$D$43,Demanda!$I5,'Macro Trecho'!$G$4:$G$44,"Não",'Macro Trecho'!$E$4:$E$44,"Sim")</f>
        <v>1292957.7393115107</v>
      </c>
      <c r="AM5" s="18">
        <f>SUMIFS('Matriz OxD'!BY$3:BY$43,'Matriz OxD'!$D$3:$D$43,Demanda!$I5,'Macro Trecho'!$G$4:$G$44,"Não",'Macro Trecho'!$E$4:$E$44,"Sim")</f>
        <v>1312102.2365766447</v>
      </c>
      <c r="AN5" s="18">
        <f>SUMIFS('Matriz OxD'!BZ$3:BZ$43,'Matriz OxD'!$D$3:$D$43,Demanda!$I5,'Macro Trecho'!$G$4:$G$44,"Não",'Macro Trecho'!$E$4:$E$44,"Sim")</f>
        <v>1329113.9358590015</v>
      </c>
      <c r="AO5" s="18">
        <f>SUMIFS('Matriz OxD'!CA$3:CA$43,'Matriz OxD'!$D$3:$D$43,Demanda!$I5,'Macro Trecho'!$G$4:$G$44,"Não",'Macro Trecho'!$E$4:$E$44,"Sim")</f>
        <v>1344094.4119302756</v>
      </c>
      <c r="AP5" s="18">
        <f>SUMIFS('Matriz OxD'!CB$3:CB$43,'Matriz OxD'!$D$3:$D$43,Demanda!$I5,'Macro Trecho'!$G$4:$G$44,"Não",'Macro Trecho'!$E$4:$E$44,"Sim")</f>
        <v>1357177.5040159076</v>
      </c>
      <c r="AQ5" s="18">
        <f>SUMIFS('Matriz OxD'!CC$3:CC$43,'Matriz OxD'!$D$3:$D$43,Demanda!$I5,'Macro Trecho'!$G$4:$G$44,"Não",'Macro Trecho'!$E$4:$E$44,"Sim")</f>
        <v>1368518.4711571117</v>
      </c>
      <c r="AR5" s="18">
        <f>SUMIFS('Matriz OxD'!CD$3:CD$43,'Matriz OxD'!$D$3:$D$43,Demanda!$I5,'Macro Trecho'!$G$4:$G$44,"Não",'Macro Trecho'!$E$4:$E$44,"Sim")</f>
        <v>1378283.9636764412</v>
      </c>
      <c r="AS5" s="18">
        <f>SUMIFS('Matriz OxD'!CE$3:CE$43,'Matriz OxD'!$D$3:$D$43,Demanda!$I5,'Macro Trecho'!$G$4:$G$44,"Não",'Macro Trecho'!$E$4:$E$44,"Sim")</f>
        <v>1386643.4978683493</v>
      </c>
      <c r="AT5" s="18">
        <f>SUMIFS('Matriz OxD'!CF$3:CF$43,'Matriz OxD'!$D$3:$D$43,Demanda!$I5,'Macro Trecho'!$G$4:$G$44,"Não",'Macro Trecho'!$E$4:$E$44,"Sim")</f>
        <v>1393762.7593412974</v>
      </c>
      <c r="AU5" s="18">
        <f>SUMIFS('Matriz OxD'!CG$3:CG$43,'Matriz OxD'!$D$3:$D$43,Demanda!$I5,'Macro Trecho'!$G$4:$G$44,"Não",'Macro Trecho'!$E$4:$E$44,"Sim")</f>
        <v>1399798.7659146551</v>
      </c>
      <c r="AV5" s="18">
        <f>SUMIFS('Matriz OxD'!CH$3:CH$43,'Matriz OxD'!$D$3:$D$43,Demanda!$I5,'Macro Trecho'!$G$4:$G$44,"Não",'Macro Trecho'!$E$4:$E$44,"Sim")</f>
        <v>1404896.7205952306</v>
      </c>
      <c r="AW5" s="18">
        <f>SUMIFS('Matriz OxD'!CI$3:CI$43,'Matriz OxD'!$D$3:$D$43,Demanda!$I5,'Macro Trecho'!$G$4:$G$44,"Não",'Macro Trecho'!$E$4:$E$44,"Sim")</f>
        <v>1409188.2764607498</v>
      </c>
      <c r="AX5" s="18">
        <f>SUMIFS('Matriz OxD'!CJ$3:CJ$43,'Matriz OxD'!$D$3:$D$43,Demanda!$I5,'Macro Trecho'!$G$4:$G$44,"Não",'Macro Trecho'!$E$4:$E$44,"Sim")</f>
        <v>1412790.8994099437</v>
      </c>
      <c r="AY5" s="18">
        <f>SUMIFS('Matriz OxD'!CK$3:CK$43,'Matriz OxD'!$D$3:$D$43,Demanda!$I5,'Macro Trecho'!$G$4:$G$44,"Não",'Macro Trecho'!$E$4:$E$44,"Sim")</f>
        <v>1415808.027794275</v>
      </c>
      <c r="AZ5" s="18">
        <f>SUMIFS('Matriz OxD'!CL$3:CL$43,'Matriz OxD'!$D$3:$D$43,Demanda!$I5,'Macro Trecho'!$G$4:$G$44,"Não",'Macro Trecho'!$E$4:$E$44,"Sim")</f>
        <v>1418329.7681564309</v>
      </c>
      <c r="BA5" s="18">
        <f>SUMIFS('Matriz OxD'!CM$3:CM$43,'Matriz OxD'!$D$3:$D$43,Demanda!$I5,'Macro Trecho'!$G$4:$G$44,"Não",'Macro Trecho'!$E$4:$E$44,"Sim")</f>
        <v>1420433.9172313868</v>
      </c>
      <c r="BB5" s="18">
        <f>SUMIFS('Matriz OxD'!CN$3:CN$43,'Matriz OxD'!$D$3:$D$43,Demanda!$I5,'Macro Trecho'!$G$4:$G$44,"Não",'Macro Trecho'!$E$4:$E$44,"Sim")</f>
        <v>1422187.1513665463</v>
      </c>
      <c r="BC5" s="18">
        <f>SUMIFS('Matriz OxD'!CO$3:CO$43,'Matriz OxD'!$D$3:$D$43,Demanda!$I5,'Macro Trecho'!$G$4:$G$44,"Não",'Macro Trecho'!$E$4:$E$44,"Sim")</f>
        <v>1423646.2697620592</v>
      </c>
      <c r="BD5" s="18">
        <f>SUMIFS('Matriz OxD'!CP$3:CP$43,'Matriz OxD'!$D$3:$D$43,Demanda!$I5,'Macro Trecho'!$G$4:$G$44,"Não",'Macro Trecho'!$E$4:$E$44,"Sim")</f>
        <v>1424859.4150196959</v>
      </c>
      <c r="BE5" s="18">
        <f>SUMIFS('Matriz OxD'!CQ$3:CQ$43,'Matriz OxD'!$D$3:$D$43,Demanda!$I5,'Macro Trecho'!$G$4:$G$44,"Não",'Macro Trecho'!$E$4:$E$44,"Sim")</f>
        <v>1425867.223139884</v>
      </c>
      <c r="BF5" s="18">
        <f>SUMIFS('Matriz OxD'!CR$3:CR$43,'Matriz OxD'!$D$3:$D$43,Demanda!$I5,'Macro Trecho'!$G$4:$G$44,"Não",'Macro Trecho'!$E$4:$E$44,"Sim")</f>
        <v>1426703.8761696196</v>
      </c>
      <c r="BG5" s="18">
        <f>SUMIFS('Matriz OxD'!CS$3:CS$43,'Matriz OxD'!$D$3:$D$43,Demanda!$I5,'Macro Trecho'!$G$4:$G$44,"Não",'Macro Trecho'!$E$4:$E$44,"Sim")</f>
        <v>1427398.045489308</v>
      </c>
      <c r="BH5" s="18">
        <f>SUMIFS('Matriz OxD'!CT$3:CT$43,'Matriz OxD'!$D$3:$D$43,Demanda!$I5,'Macro Trecho'!$G$4:$G$44,"Não",'Macro Trecho'!$E$4:$E$44,"Sim")</f>
        <v>1427973.7236135611</v>
      </c>
      <c r="BI5" s="18">
        <f>SUMIFS('Matriz OxD'!CU$3:CU$43,'Matriz OxD'!$D$3:$D$43,Demanda!$I5,'Macro Trecho'!$G$4:$G$44,"Não",'Macro Trecho'!$E$4:$E$44,"Sim")</f>
        <v>1428450.9486169133</v>
      </c>
      <c r="BJ5" s="18">
        <f>SUMIFS('Matriz OxD'!CV$3:CV$43,'Matriz OxD'!$D$3:$D$43,Demanda!$I5,'Macro Trecho'!$G$4:$G$44,"Não",'Macro Trecho'!$E$4:$E$44,"Sim")</f>
        <v>1428846.4289151153</v>
      </c>
      <c r="BK5" s="18">
        <f>SUMIFS('Matriz OxD'!CW$3:CW$43,'Matriz OxD'!$D$3:$D$43,Demanda!$I5,'Macro Trecho'!$G$4:$G$44,"Não",'Macro Trecho'!$E$4:$E$44,"Sim")</f>
        <v>1429174.0779466331</v>
      </c>
      <c r="BL5" s="18">
        <f>SUMIFS('Matriz OxD'!CX$3:CX$43,'Matriz OxD'!$D$3:$D$43,Demanda!$I5,'Macro Trecho'!$G$4:$G$44,"Não",'Macro Trecho'!$E$4:$E$44,"Sim")</f>
        <v>1429445.4689153743</v>
      </c>
      <c r="BM5" s="18">
        <f>SUMIFS('Matriz OxD'!CY$3:CY$43,'Matriz OxD'!$D$3:$D$43,Demanda!$I5,'Macro Trecho'!$G$4:$G$44,"Não",'Macro Trecho'!$E$4:$E$44,"Sim")</f>
        <v>1429670.2196150525</v>
      </c>
      <c r="BN5" s="18">
        <f>SUMIFS('Matriz OxD'!CZ$3:CZ$43,'Matriz OxD'!$D$3:$D$43,Demanda!$I5,'Macro Trecho'!$G$4:$G$44,"Não",'Macro Trecho'!$E$4:$E$44,"Sim")</f>
        <v>1429856.3167672844</v>
      </c>
      <c r="BO5" s="18">
        <f>SUMIFS('Matriz OxD'!DA$3:DA$43,'Matriz OxD'!$D$3:$D$43,Demanda!$I5,'Macro Trecho'!$G$4:$G$44,"Não",'Macro Trecho'!$E$4:$E$44,"Sim")</f>
        <v>1430010.388480098</v>
      </c>
      <c r="BP5" s="18">
        <f>SUMIFS('Matriz OxD'!DB$3:DB$43,'Matriz OxD'!$D$3:$D$43,Demanda!$I5,'Macro Trecho'!$G$4:$G$44,"Não",'Macro Trecho'!$E$4:$E$44,"Sim")</f>
        <v>1430137.9325097441</v>
      </c>
      <c r="BQ5" s="18">
        <f>SUMIFS('Matriz OxD'!DC$3:DC$43,'Matriz OxD'!$D$3:$D$43,Demanda!$I5,'Macro Trecho'!$G$4:$G$44,"Não",'Macro Trecho'!$E$4:$E$44,"Sim")</f>
        <v>1430243.5070742373</v>
      </c>
      <c r="BR5" s="18">
        <f>SUMIFS('Matriz OxD'!DD$3:DD$43,'Matriz OxD'!$D$3:$D$43,Demanda!$I5,'Macro Trecho'!$G$4:$G$44,"Não",'Macro Trecho'!$E$4:$E$44,"Sim")</f>
        <v>1430330.8900744184</v>
      </c>
      <c r="BS5" s="18">
        <f>SUMIFS('Matriz OxD'!DE$3:DE$43,'Matriz OxD'!$D$3:$D$43,Demanda!$I5,'Macro Trecho'!$G$4:$G$44,"Não",'Macro Trecho'!$E$4:$E$44,"Sim")</f>
        <v>1430403.2117562415</v>
      </c>
      <c r="BT5" s="18">
        <f>SUMIFS('Matriz OxD'!DF$3:DF$43,'Matriz OxD'!$D$3:$D$43,Demanda!$I5,'Macro Trecho'!$G$4:$G$44,"Não",'Macro Trecho'!$E$4:$E$44,"Sim")</f>
        <v>1430463.0651096127</v>
      </c>
      <c r="BU5" s="18">
        <f>SUMIFS('Matriz OxD'!DG$3:DG$43,'Matriz OxD'!$D$3:$D$43,Demanda!$I5,'Macro Trecho'!$G$4:$G$44,"Não",'Macro Trecho'!$E$4:$E$44,"Sim")</f>
        <v>1430512.5976478076</v>
      </c>
      <c r="BV5" s="18">
        <f>SUMIFS('Matriz OxD'!DH$3:DH$43,'Matriz OxD'!$D$3:$D$43,Demanda!$I5,'Macro Trecho'!$G$4:$G$44,"Não",'Macro Trecho'!$E$4:$E$44,"Sim")</f>
        <v>1430553.5876446117</v>
      </c>
      <c r="BW5" s="18">
        <f>SUMIFS('Matriz OxD'!DI$3:DI$43,'Matriz OxD'!$D$3:$D$43,Demanda!$I5,'Macro Trecho'!$G$4:$G$44,"Não",'Macro Trecho'!$E$4:$E$44,"Sim")</f>
        <v>1430587.5074179652</v>
      </c>
      <c r="BX5" s="18">
        <f>SUMIFS('Matriz OxD'!DJ$3:DJ$43,'Matriz OxD'!$D$3:$D$43,Demanda!$I5,'Macro Trecho'!$G$4:$G$44,"Não",'Macro Trecho'!$E$4:$E$44,"Sim")</f>
        <v>0</v>
      </c>
      <c r="BY5" s="18">
        <f>SUMIFS('Matriz OxD'!DK$3:DK$43,'Matriz OxD'!$D$3:$D$43,Demanda!$I5,'Macro Trecho'!$G$4:$G$44,"Não",'Macro Trecho'!$E$4:$E$44,"Sim")</f>
        <v>0</v>
      </c>
      <c r="BZ5" s="18">
        <f>SUMIFS('Matriz OxD'!DL$3:DL$43,'Matriz OxD'!$D$3:$D$43,Demanda!$I5,'Macro Trecho'!$G$4:$G$44,"Não",'Macro Trecho'!$E$4:$E$44,"Sim")</f>
        <v>0</v>
      </c>
      <c r="CA5" s="18">
        <f>SUMIFS('Matriz OxD'!DM$3:DM$43,'Matriz OxD'!$D$3:$D$43,Demanda!$I5,'Macro Trecho'!$G$4:$G$44,"Não",'Macro Trecho'!$E$4:$E$44,"Sim")</f>
        <v>0</v>
      </c>
      <c r="CB5" s="18">
        <f>SUMIFS('Matriz OxD'!DN$3:DN$43,'Matriz OxD'!$D$3:$D$43,Demanda!$I5,'Macro Trecho'!$G$4:$G$44,"Não",'Macro Trecho'!$E$4:$E$44,"Sim")</f>
        <v>0</v>
      </c>
    </row>
    <row r="6" spans="1:80" s="19" customFormat="1" ht="18.75" x14ac:dyDescent="0.3">
      <c r="A6" s="13" t="str">
        <f t="shared" si="6"/>
        <v>P00-P10</v>
      </c>
      <c r="B6" s="14" t="str">
        <f t="shared" si="8"/>
        <v>Sinop (P00)</v>
      </c>
      <c r="C6" s="15">
        <f>VLOOKUP(B6,[2]Patios!$B$2:$D$57,2,0)</f>
        <v>0</v>
      </c>
      <c r="D6" s="14" t="str">
        <f t="shared" si="9"/>
        <v>Matupá (P10)</v>
      </c>
      <c r="E6" s="15">
        <f>VLOOKUP(D6,[2]Patios!$B$2:$D$57,2,0)</f>
        <v>195.35</v>
      </c>
      <c r="F6" s="14">
        <v>1</v>
      </c>
      <c r="G6" s="14" t="s">
        <v>28</v>
      </c>
      <c r="H6" s="16">
        <f t="shared" si="7"/>
        <v>195.35</v>
      </c>
      <c r="I6" s="17" t="s">
        <v>60</v>
      </c>
      <c r="J6" s="18">
        <f>SUMIFS('Matriz OxD'!AV$3:AV$43,'Matriz OxD'!$D$3:$D$43,Demanda!$I6,'Macro Trecho'!$G$4:$G$44,"Não",'Macro Trecho'!$E$4:$E$44,"Sim")</f>
        <v>0</v>
      </c>
      <c r="K6" s="18">
        <f>SUMIFS('Matriz OxD'!AW$3:AW$43,'Matriz OxD'!$D$3:$D$43,Demanda!$I6,'Macro Trecho'!$G$4:$G$44,"Não",'Macro Trecho'!$E$4:$E$44,"Sim")</f>
        <v>0</v>
      </c>
      <c r="L6" s="18">
        <f>SUMIFS('Matriz OxD'!AX$3:AX$43,'Matriz OxD'!$D$3:$D$43,Demanda!$I6,'Macro Trecho'!$G$4:$G$44,"Não",'Macro Trecho'!$E$4:$E$44,"Sim")</f>
        <v>0</v>
      </c>
      <c r="M6" s="18">
        <f>SUMIFS('Matriz OxD'!AY$3:AY$43,'Matriz OxD'!$D$3:$D$43,Demanda!$I6,'Macro Trecho'!$G$4:$G$44,"Não",'Macro Trecho'!$E$4:$E$44,"Sim")</f>
        <v>0</v>
      </c>
      <c r="N6" s="18">
        <f>SUMIFS('Matriz OxD'!AZ$3:AZ$43,'Matriz OxD'!$D$3:$D$43,Demanda!$I6,'Macro Trecho'!$G$4:$G$44,"Não",'Macro Trecho'!$E$4:$E$44,"Sim")</f>
        <v>0</v>
      </c>
      <c r="O6" s="18">
        <f>SUMIFS('Matriz OxD'!BA$3:BA$43,'Matriz OxD'!$D$3:$D$43,Demanda!$I6,'Macro Trecho'!$G$4:$G$44,"Não",'Macro Trecho'!$E$4:$E$44,"Sim")</f>
        <v>0</v>
      </c>
      <c r="P6" s="18">
        <f>SUMIFS('Matriz OxD'!BB$3:BB$43,'Matriz OxD'!$D$3:$D$43,Demanda!$I6,'Macro Trecho'!$G$4:$G$44,"Não",'Macro Trecho'!$E$4:$E$44,"Sim")</f>
        <v>0</v>
      </c>
      <c r="Q6" s="18">
        <f>SUMIFS('Matriz OxD'!BC$3:BC$43,'Matriz OxD'!$D$3:$D$43,Demanda!$I6,'Macro Trecho'!$G$4:$G$44,"Não",'Macro Trecho'!$E$4:$E$44,"Sim")</f>
        <v>0</v>
      </c>
      <c r="R6" s="18">
        <f>SUMIFS('Matriz OxD'!BD$3:BD$43,'Matriz OxD'!$D$3:$D$43,Demanda!$I6,'Macro Trecho'!$G$4:$G$44,"Não",'Macro Trecho'!$E$4:$E$44,"Sim")</f>
        <v>0</v>
      </c>
      <c r="S6" s="18">
        <f>SUMIFS('Matriz OxD'!BE$3:BE$43,'Matriz OxD'!$D$3:$D$43,Demanda!$I6,'Macro Trecho'!$G$4:$G$44,"Não",'Macro Trecho'!$E$4:$E$44,"Sim")</f>
        <v>0</v>
      </c>
      <c r="T6" s="18">
        <f>SUMIFS('Matriz OxD'!BF$3:BF$43,'Matriz OxD'!$D$3:$D$43,Demanda!$I6,'Macro Trecho'!$G$4:$G$44,"Não",'Macro Trecho'!$E$4:$E$44,"Sim")</f>
        <v>0</v>
      </c>
      <c r="U6" s="18">
        <f>SUMIFS('Matriz OxD'!BG$3:BG$43,'Matriz OxD'!$D$3:$D$43,Demanda!$I6,'Macro Trecho'!$G$4:$G$44,"Não",'Macro Trecho'!$E$4:$E$44,"Sim")</f>
        <v>0</v>
      </c>
      <c r="V6" s="18">
        <f>SUMIFS('Matriz OxD'!BH$3:BH$43,'Matriz OxD'!$D$3:$D$43,Demanda!$I6,'Macro Trecho'!$G$4:$G$44,"Não",'Macro Trecho'!$E$4:$E$44,"Sim")</f>
        <v>0</v>
      </c>
      <c r="W6" s="18">
        <f>SUMIFS('Matriz OxD'!BI$3:BI$43,'Matriz OxD'!$D$3:$D$43,Demanda!$I6,'Macro Trecho'!$G$4:$G$44,"Não",'Macro Trecho'!$E$4:$E$44,"Sim")</f>
        <v>0</v>
      </c>
      <c r="X6" s="18">
        <f>SUMIFS('Matriz OxD'!BJ$3:BJ$43,'Matriz OxD'!$D$3:$D$43,Demanda!$I6,'Macro Trecho'!$G$4:$G$44,"Não",'Macro Trecho'!$E$4:$E$44,"Sim")</f>
        <v>0</v>
      </c>
      <c r="Y6" s="18">
        <f>SUMIFS('Matriz OxD'!BK$3:BK$43,'Matriz OxD'!$D$3:$D$43,Demanda!$I6,'Macro Trecho'!$G$4:$G$44,"Não",'Macro Trecho'!$E$4:$E$44,"Sim")</f>
        <v>0</v>
      </c>
      <c r="Z6" s="18">
        <f>SUMIFS('Matriz OxD'!BL$3:BL$43,'Matriz OxD'!$D$3:$D$43,Demanda!$I6,'Macro Trecho'!$G$4:$G$44,"Não",'Macro Trecho'!$E$4:$E$44,"Sim")</f>
        <v>0</v>
      </c>
      <c r="AA6" s="18">
        <f>SUMIFS('Matriz OxD'!BM$3:BM$43,'Matriz OxD'!$D$3:$D$43,Demanda!$I6,'Macro Trecho'!$G$4:$G$44,"Não",'Macro Trecho'!$E$4:$E$44,"Sim")</f>
        <v>0</v>
      </c>
      <c r="AB6" s="18">
        <f>SUMIFS('Matriz OxD'!BN$3:BN$43,'Matriz OxD'!$D$3:$D$43,Demanda!$I6,'Macro Trecho'!$G$4:$G$44,"Não",'Macro Trecho'!$E$4:$E$44,"Sim")</f>
        <v>0</v>
      </c>
      <c r="AC6" s="18">
        <f>SUMIFS('Matriz OxD'!BO$3:BO$43,'Matriz OxD'!$D$3:$D$43,Demanda!$I6,'Macro Trecho'!$G$4:$G$44,"Não",'Macro Trecho'!$E$4:$E$44,"Sim")</f>
        <v>0</v>
      </c>
      <c r="AD6" s="18">
        <f>SUMIFS('Matriz OxD'!BP$3:BP$43,'Matriz OxD'!$D$3:$D$43,Demanda!$I6,'Macro Trecho'!$G$4:$G$44,"Não",'Macro Trecho'!$E$4:$E$44,"Sim")</f>
        <v>0</v>
      </c>
      <c r="AE6" s="18">
        <f>SUMIFS('Matriz OxD'!BQ$3:BQ$43,'Matriz OxD'!$D$3:$D$43,Demanda!$I6,'Macro Trecho'!$G$4:$G$44,"Não",'Macro Trecho'!$E$4:$E$44,"Sim")</f>
        <v>0</v>
      </c>
      <c r="AF6" s="18">
        <f>SUMIFS('Matriz OxD'!BR$3:BR$43,'Matriz OxD'!$D$3:$D$43,Demanda!$I6,'Macro Trecho'!$G$4:$G$44,"Não",'Macro Trecho'!$E$4:$E$44,"Sim")</f>
        <v>0</v>
      </c>
      <c r="AG6" s="18">
        <f>SUMIFS('Matriz OxD'!BS$3:BS$43,'Matriz OxD'!$D$3:$D$43,Demanda!$I6,'Macro Trecho'!$G$4:$G$44,"Não",'Macro Trecho'!$E$4:$E$44,"Sim")</f>
        <v>0</v>
      </c>
      <c r="AH6" s="18">
        <f>SUMIFS('Matriz OxD'!BT$3:BT$43,'Matriz OxD'!$D$3:$D$43,Demanda!$I6,'Macro Trecho'!$G$4:$G$44,"Não",'Macro Trecho'!$E$4:$E$44,"Sim")</f>
        <v>0</v>
      </c>
      <c r="AI6" s="18">
        <f>SUMIFS('Matriz OxD'!BU$3:BU$43,'Matriz OxD'!$D$3:$D$43,Demanda!$I6,'Macro Trecho'!$G$4:$G$44,"Não",'Macro Trecho'!$E$4:$E$44,"Sim")</f>
        <v>0</v>
      </c>
      <c r="AJ6" s="18">
        <f>SUMIFS('Matriz OxD'!BV$3:BV$43,'Matriz OxD'!$D$3:$D$43,Demanda!$I6,'Macro Trecho'!$G$4:$G$44,"Não",'Macro Trecho'!$E$4:$E$44,"Sim")</f>
        <v>0</v>
      </c>
      <c r="AK6" s="18">
        <f>SUMIFS('Matriz OxD'!BW$3:BW$43,'Matriz OxD'!$D$3:$D$43,Demanda!$I6,'Macro Trecho'!$G$4:$G$44,"Não",'Macro Trecho'!$E$4:$E$44,"Sim")</f>
        <v>0</v>
      </c>
      <c r="AL6" s="18">
        <f>SUMIFS('Matriz OxD'!BX$3:BX$43,'Matriz OxD'!$D$3:$D$43,Demanda!$I6,'Macro Trecho'!$G$4:$G$44,"Não",'Macro Trecho'!$E$4:$E$44,"Sim")</f>
        <v>0</v>
      </c>
      <c r="AM6" s="18">
        <f>SUMIFS('Matriz OxD'!BY$3:BY$43,'Matriz OxD'!$D$3:$D$43,Demanda!$I6,'Macro Trecho'!$G$4:$G$44,"Não",'Macro Trecho'!$E$4:$E$44,"Sim")</f>
        <v>0</v>
      </c>
      <c r="AN6" s="18">
        <f>SUMIFS('Matriz OxD'!BZ$3:BZ$43,'Matriz OxD'!$D$3:$D$43,Demanda!$I6,'Macro Trecho'!$G$4:$G$44,"Não",'Macro Trecho'!$E$4:$E$44,"Sim")</f>
        <v>0</v>
      </c>
      <c r="AO6" s="18">
        <f>SUMIFS('Matriz OxD'!CA$3:CA$43,'Matriz OxD'!$D$3:$D$43,Demanda!$I6,'Macro Trecho'!$G$4:$G$44,"Não",'Macro Trecho'!$E$4:$E$44,"Sim")</f>
        <v>0</v>
      </c>
      <c r="AP6" s="18">
        <f>SUMIFS('Matriz OxD'!CB$3:CB$43,'Matriz OxD'!$D$3:$D$43,Demanda!$I6,'Macro Trecho'!$G$4:$G$44,"Não",'Macro Trecho'!$E$4:$E$44,"Sim")</f>
        <v>0</v>
      </c>
      <c r="AQ6" s="18">
        <f>SUMIFS('Matriz OxD'!CC$3:CC$43,'Matriz OxD'!$D$3:$D$43,Demanda!$I6,'Macro Trecho'!$G$4:$G$44,"Não",'Macro Trecho'!$E$4:$E$44,"Sim")</f>
        <v>0</v>
      </c>
      <c r="AR6" s="18">
        <f>SUMIFS('Matriz OxD'!CD$3:CD$43,'Matriz OxD'!$D$3:$D$43,Demanda!$I6,'Macro Trecho'!$G$4:$G$44,"Não",'Macro Trecho'!$E$4:$E$44,"Sim")</f>
        <v>0</v>
      </c>
      <c r="AS6" s="18">
        <f>SUMIFS('Matriz OxD'!CE$3:CE$43,'Matriz OxD'!$D$3:$D$43,Demanda!$I6,'Macro Trecho'!$G$4:$G$44,"Não",'Macro Trecho'!$E$4:$E$44,"Sim")</f>
        <v>0</v>
      </c>
      <c r="AT6" s="18">
        <f>SUMIFS('Matriz OxD'!CF$3:CF$43,'Matriz OxD'!$D$3:$D$43,Demanda!$I6,'Macro Trecho'!$G$4:$G$44,"Não",'Macro Trecho'!$E$4:$E$44,"Sim")</f>
        <v>0</v>
      </c>
      <c r="AU6" s="18">
        <f>SUMIFS('Matriz OxD'!CG$3:CG$43,'Matriz OxD'!$D$3:$D$43,Demanda!$I6,'Macro Trecho'!$G$4:$G$44,"Não",'Macro Trecho'!$E$4:$E$44,"Sim")</f>
        <v>0</v>
      </c>
      <c r="AV6" s="18">
        <f>SUMIFS('Matriz OxD'!CH$3:CH$43,'Matriz OxD'!$D$3:$D$43,Demanda!$I6,'Macro Trecho'!$G$4:$G$44,"Não",'Macro Trecho'!$E$4:$E$44,"Sim")</f>
        <v>0</v>
      </c>
      <c r="AW6" s="18">
        <f>SUMIFS('Matriz OxD'!CI$3:CI$43,'Matriz OxD'!$D$3:$D$43,Demanda!$I6,'Macro Trecho'!$G$4:$G$44,"Não",'Macro Trecho'!$E$4:$E$44,"Sim")</f>
        <v>0</v>
      </c>
      <c r="AX6" s="18">
        <f>SUMIFS('Matriz OxD'!CJ$3:CJ$43,'Matriz OxD'!$D$3:$D$43,Demanda!$I6,'Macro Trecho'!$G$4:$G$44,"Não",'Macro Trecho'!$E$4:$E$44,"Sim")</f>
        <v>0</v>
      </c>
      <c r="AY6" s="18">
        <f>SUMIFS('Matriz OxD'!CK$3:CK$43,'Matriz OxD'!$D$3:$D$43,Demanda!$I6,'Macro Trecho'!$G$4:$G$44,"Não",'Macro Trecho'!$E$4:$E$44,"Sim")</f>
        <v>0</v>
      </c>
      <c r="AZ6" s="18">
        <f>SUMIFS('Matriz OxD'!CL$3:CL$43,'Matriz OxD'!$D$3:$D$43,Demanda!$I6,'Macro Trecho'!$G$4:$G$44,"Não",'Macro Trecho'!$E$4:$E$44,"Sim")</f>
        <v>0</v>
      </c>
      <c r="BA6" s="18">
        <f>SUMIFS('Matriz OxD'!CM$3:CM$43,'Matriz OxD'!$D$3:$D$43,Demanda!$I6,'Macro Trecho'!$G$4:$G$44,"Não",'Macro Trecho'!$E$4:$E$44,"Sim")</f>
        <v>0</v>
      </c>
      <c r="BB6" s="18">
        <f>SUMIFS('Matriz OxD'!CN$3:CN$43,'Matriz OxD'!$D$3:$D$43,Demanda!$I6,'Macro Trecho'!$G$4:$G$44,"Não",'Macro Trecho'!$E$4:$E$44,"Sim")</f>
        <v>0</v>
      </c>
      <c r="BC6" s="18">
        <f>SUMIFS('Matriz OxD'!CO$3:CO$43,'Matriz OxD'!$D$3:$D$43,Demanda!$I6,'Macro Trecho'!$G$4:$G$44,"Não",'Macro Trecho'!$E$4:$E$44,"Sim")</f>
        <v>0</v>
      </c>
      <c r="BD6" s="18">
        <f>SUMIFS('Matriz OxD'!CP$3:CP$43,'Matriz OxD'!$D$3:$D$43,Demanda!$I6,'Macro Trecho'!$G$4:$G$44,"Não",'Macro Trecho'!$E$4:$E$44,"Sim")</f>
        <v>0</v>
      </c>
      <c r="BE6" s="18">
        <f>SUMIFS('Matriz OxD'!CQ$3:CQ$43,'Matriz OxD'!$D$3:$D$43,Demanda!$I6,'Macro Trecho'!$G$4:$G$44,"Não",'Macro Trecho'!$E$4:$E$44,"Sim")</f>
        <v>0</v>
      </c>
      <c r="BF6" s="18">
        <f>SUMIFS('Matriz OxD'!CR$3:CR$43,'Matriz OxD'!$D$3:$D$43,Demanda!$I6,'Macro Trecho'!$G$4:$G$44,"Não",'Macro Trecho'!$E$4:$E$44,"Sim")</f>
        <v>0</v>
      </c>
      <c r="BG6" s="18">
        <f>SUMIFS('Matriz OxD'!CS$3:CS$43,'Matriz OxD'!$D$3:$D$43,Demanda!$I6,'Macro Trecho'!$G$4:$G$44,"Não",'Macro Trecho'!$E$4:$E$44,"Sim")</f>
        <v>0</v>
      </c>
      <c r="BH6" s="18">
        <f>SUMIFS('Matriz OxD'!CT$3:CT$43,'Matriz OxD'!$D$3:$D$43,Demanda!$I6,'Macro Trecho'!$G$4:$G$44,"Não",'Macro Trecho'!$E$4:$E$44,"Sim")</f>
        <v>0</v>
      </c>
      <c r="BI6" s="18">
        <f>SUMIFS('Matriz OxD'!CU$3:CU$43,'Matriz OxD'!$D$3:$D$43,Demanda!$I6,'Macro Trecho'!$G$4:$G$44,"Não",'Macro Trecho'!$E$4:$E$44,"Sim")</f>
        <v>0</v>
      </c>
      <c r="BJ6" s="18">
        <f>SUMIFS('Matriz OxD'!CV$3:CV$43,'Matriz OxD'!$D$3:$D$43,Demanda!$I6,'Macro Trecho'!$G$4:$G$44,"Não",'Macro Trecho'!$E$4:$E$44,"Sim")</f>
        <v>0</v>
      </c>
      <c r="BK6" s="18">
        <f>SUMIFS('Matriz OxD'!CW$3:CW$43,'Matriz OxD'!$D$3:$D$43,Demanda!$I6,'Macro Trecho'!$G$4:$G$44,"Não",'Macro Trecho'!$E$4:$E$44,"Sim")</f>
        <v>0</v>
      </c>
      <c r="BL6" s="18">
        <f>SUMIFS('Matriz OxD'!CX$3:CX$43,'Matriz OxD'!$D$3:$D$43,Demanda!$I6,'Macro Trecho'!$G$4:$G$44,"Não",'Macro Trecho'!$E$4:$E$44,"Sim")</f>
        <v>0</v>
      </c>
      <c r="BM6" s="18">
        <f>SUMIFS('Matriz OxD'!CY$3:CY$43,'Matriz OxD'!$D$3:$D$43,Demanda!$I6,'Macro Trecho'!$G$4:$G$44,"Não",'Macro Trecho'!$E$4:$E$44,"Sim")</f>
        <v>0</v>
      </c>
      <c r="BN6" s="18">
        <f>SUMIFS('Matriz OxD'!CZ$3:CZ$43,'Matriz OxD'!$D$3:$D$43,Demanda!$I6,'Macro Trecho'!$G$4:$G$44,"Não",'Macro Trecho'!$E$4:$E$44,"Sim")</f>
        <v>0</v>
      </c>
      <c r="BO6" s="18">
        <f>SUMIFS('Matriz OxD'!DA$3:DA$43,'Matriz OxD'!$D$3:$D$43,Demanda!$I6,'Macro Trecho'!$G$4:$G$44,"Não",'Macro Trecho'!$E$4:$E$44,"Sim")</f>
        <v>0</v>
      </c>
      <c r="BP6" s="18">
        <f>SUMIFS('Matriz OxD'!DB$3:DB$43,'Matriz OxD'!$D$3:$D$43,Demanda!$I6,'Macro Trecho'!$G$4:$G$44,"Não",'Macro Trecho'!$E$4:$E$44,"Sim")</f>
        <v>0</v>
      </c>
      <c r="BQ6" s="18">
        <f>SUMIFS('Matriz OxD'!DC$3:DC$43,'Matriz OxD'!$D$3:$D$43,Demanda!$I6,'Macro Trecho'!$G$4:$G$44,"Não",'Macro Trecho'!$E$4:$E$44,"Sim")</f>
        <v>0</v>
      </c>
      <c r="BR6" s="18">
        <f>SUMIFS('Matriz OxD'!DD$3:DD$43,'Matriz OxD'!$D$3:$D$43,Demanda!$I6,'Macro Trecho'!$G$4:$G$44,"Não",'Macro Trecho'!$E$4:$E$44,"Sim")</f>
        <v>0</v>
      </c>
      <c r="BS6" s="18">
        <f>SUMIFS('Matriz OxD'!DE$3:DE$43,'Matriz OxD'!$D$3:$D$43,Demanda!$I6,'Macro Trecho'!$G$4:$G$44,"Não",'Macro Trecho'!$E$4:$E$44,"Sim")</f>
        <v>0</v>
      </c>
      <c r="BT6" s="18">
        <f>SUMIFS('Matriz OxD'!DF$3:DF$43,'Matriz OxD'!$D$3:$D$43,Demanda!$I6,'Macro Trecho'!$G$4:$G$44,"Não",'Macro Trecho'!$E$4:$E$44,"Sim")</f>
        <v>0</v>
      </c>
      <c r="BU6" s="18">
        <f>SUMIFS('Matriz OxD'!DG$3:DG$43,'Matriz OxD'!$D$3:$D$43,Demanda!$I6,'Macro Trecho'!$G$4:$G$44,"Não",'Macro Trecho'!$E$4:$E$44,"Sim")</f>
        <v>0</v>
      </c>
      <c r="BV6" s="18">
        <f>SUMIFS('Matriz OxD'!DH$3:DH$43,'Matriz OxD'!$D$3:$D$43,Demanda!$I6,'Macro Trecho'!$G$4:$G$44,"Não",'Macro Trecho'!$E$4:$E$44,"Sim")</f>
        <v>0</v>
      </c>
      <c r="BW6" s="18">
        <f>SUMIFS('Matriz OxD'!DI$3:DI$43,'Matriz OxD'!$D$3:$D$43,Demanda!$I6,'Macro Trecho'!$G$4:$G$44,"Não",'Macro Trecho'!$E$4:$E$44,"Sim")</f>
        <v>0</v>
      </c>
      <c r="BX6" s="18">
        <f>SUMIFS('Matriz OxD'!DJ$3:DJ$43,'Matriz OxD'!$D$3:$D$43,Demanda!$I6,'Macro Trecho'!$G$4:$G$44,"Não",'Macro Trecho'!$E$4:$E$44,"Sim")</f>
        <v>0</v>
      </c>
      <c r="BY6" s="18">
        <f>SUMIFS('Matriz OxD'!DK$3:DK$43,'Matriz OxD'!$D$3:$D$43,Demanda!$I6,'Macro Trecho'!$G$4:$G$44,"Não",'Macro Trecho'!$E$4:$E$44,"Sim")</f>
        <v>0</v>
      </c>
      <c r="BZ6" s="18">
        <f>SUMIFS('Matriz OxD'!DL$3:DL$43,'Matriz OxD'!$D$3:$D$43,Demanda!$I6,'Macro Trecho'!$G$4:$G$44,"Não",'Macro Trecho'!$E$4:$E$44,"Sim")</f>
        <v>0</v>
      </c>
      <c r="CA6" s="18">
        <f>SUMIFS('Matriz OxD'!DM$3:DM$43,'Matriz OxD'!$D$3:$D$43,Demanda!$I6,'Macro Trecho'!$G$4:$G$44,"Não",'Macro Trecho'!$E$4:$E$44,"Sim")</f>
        <v>0</v>
      </c>
      <c r="CB6" s="18">
        <f>SUMIFS('Matriz OxD'!DN$3:DN$43,'Matriz OxD'!$D$3:$D$43,Demanda!$I6,'Macro Trecho'!$G$4:$G$44,"Não",'Macro Trecho'!$E$4:$E$44,"Sim")</f>
        <v>0</v>
      </c>
    </row>
    <row r="7" spans="1:80" s="19" customFormat="1" ht="18.75" x14ac:dyDescent="0.3">
      <c r="A7" s="13" t="str">
        <f t="shared" si="6"/>
        <v>P00-P10</v>
      </c>
      <c r="B7" s="14" t="str">
        <f t="shared" si="8"/>
        <v>Sinop (P00)</v>
      </c>
      <c r="C7" s="15">
        <f>VLOOKUP(B7,[2]Patios!$B$2:$D$57,2,0)</f>
        <v>0</v>
      </c>
      <c r="D7" s="14" t="str">
        <f t="shared" si="9"/>
        <v>Matupá (P10)</v>
      </c>
      <c r="E7" s="15">
        <f>VLOOKUP(D7,[2]Patios!$B$2:$D$57,2,0)</f>
        <v>195.35</v>
      </c>
      <c r="F7" s="14">
        <v>1</v>
      </c>
      <c r="G7" s="14" t="s">
        <v>28</v>
      </c>
      <c r="H7" s="16">
        <f t="shared" si="7"/>
        <v>195.35</v>
      </c>
      <c r="I7" s="17" t="s">
        <v>61</v>
      </c>
      <c r="J7" s="18">
        <f>SUMIFS('Matriz OxD'!AV$3:AV$43,'Matriz OxD'!$D$3:$D$43,Demanda!$I7,'Macro Trecho'!$G$4:$G$44,"Não",'Macro Trecho'!$E$4:$E$44,"Sim")</f>
        <v>0</v>
      </c>
      <c r="K7" s="18">
        <f>SUMIFS('Matriz OxD'!AW$3:AW$43,'Matriz OxD'!$D$3:$D$43,Demanda!$I7,'Macro Trecho'!$G$4:$G$44,"Não",'Macro Trecho'!$E$4:$E$44,"Sim")</f>
        <v>0</v>
      </c>
      <c r="L7" s="18">
        <f>SUMIFS('Matriz OxD'!AX$3:AX$43,'Matriz OxD'!$D$3:$D$43,Demanda!$I7,'Macro Trecho'!$G$4:$G$44,"Não",'Macro Trecho'!$E$4:$E$44,"Sim")</f>
        <v>0</v>
      </c>
      <c r="M7" s="18">
        <f>SUMIFS('Matriz OxD'!AY$3:AY$43,'Matriz OxD'!$D$3:$D$43,Demanda!$I7,'Macro Trecho'!$G$4:$G$44,"Não",'Macro Trecho'!$E$4:$E$44,"Sim")</f>
        <v>0</v>
      </c>
      <c r="N7" s="18">
        <f>SUMIFS('Matriz OxD'!AZ$3:AZ$43,'Matriz OxD'!$D$3:$D$43,Demanda!$I7,'Macro Trecho'!$G$4:$G$44,"Não",'Macro Trecho'!$E$4:$E$44,"Sim")</f>
        <v>0</v>
      </c>
      <c r="O7" s="18">
        <f>SUMIFS('Matriz OxD'!BA$3:BA$43,'Matriz OxD'!$D$3:$D$43,Demanda!$I7,'Macro Trecho'!$G$4:$G$44,"Não",'Macro Trecho'!$E$4:$E$44,"Sim")</f>
        <v>56505.681747132308</v>
      </c>
      <c r="P7" s="18">
        <f>SUMIFS('Matriz OxD'!BB$3:BB$43,'Matriz OxD'!$D$3:$D$43,Demanda!$I7,'Macro Trecho'!$G$4:$G$44,"Não",'Macro Trecho'!$E$4:$E$44,"Sim")</f>
        <v>94664.345355199825</v>
      </c>
      <c r="Q7" s="18">
        <f>SUMIFS('Matriz OxD'!BC$3:BC$43,'Matriz OxD'!$D$3:$D$43,Demanda!$I7,'Macro Trecho'!$G$4:$G$44,"Não",'Macro Trecho'!$E$4:$E$44,"Sim")</f>
        <v>123619.36347830668</v>
      </c>
      <c r="R7" s="18">
        <f>SUMIFS('Matriz OxD'!BD$3:BD$43,'Matriz OxD'!$D$3:$D$43,Demanda!$I7,'Macro Trecho'!$G$4:$G$44,"Não",'Macro Trecho'!$E$4:$E$44,"Sim")</f>
        <v>128885.69302700955</v>
      </c>
      <c r="S7" s="18">
        <f>SUMIFS('Matriz OxD'!BE$3:BE$43,'Matriz OxD'!$D$3:$D$43,Demanda!$I7,'Macro Trecho'!$G$4:$G$44,"Não",'Macro Trecho'!$E$4:$E$44,"Sim")</f>
        <v>134136.95437772805</v>
      </c>
      <c r="T7" s="18">
        <f>SUMIFS('Matriz OxD'!BF$3:BF$43,'Matriz OxD'!$D$3:$D$43,Demanda!$I7,'Macro Trecho'!$G$4:$G$44,"Não",'Macro Trecho'!$E$4:$E$44,"Sim")</f>
        <v>139380.68164292636</v>
      </c>
      <c r="U7" s="18">
        <f>SUMIFS('Matriz OxD'!BG$3:BG$43,'Matriz OxD'!$D$3:$D$43,Demanda!$I7,'Macro Trecho'!$G$4:$G$44,"Não",'Macro Trecho'!$E$4:$E$44,"Sim")</f>
        <v>144624.4089088731</v>
      </c>
      <c r="V7" s="18">
        <f>SUMIFS('Matriz OxD'!BH$3:BH$43,'Matriz OxD'!$D$3:$D$43,Demanda!$I7,'Macro Trecho'!$G$4:$G$44,"Não",'Macro Trecho'!$E$4:$E$44,"Sim")</f>
        <v>149875.67026782452</v>
      </c>
      <c r="W7" s="18">
        <f>SUMIFS('Matriz OxD'!BI$3:BI$43,'Matriz OxD'!$D$3:$D$43,Demanda!$I7,'Macro Trecho'!$G$4:$G$44,"Não",'Macro Trecho'!$E$4:$E$44,"Sim")</f>
        <v>155141.99980230688</v>
      </c>
      <c r="X7" s="18">
        <f>SUMIFS('Matriz OxD'!BJ$3:BJ$43,'Matriz OxD'!$D$3:$D$43,Demanda!$I7,'Macro Trecho'!$G$4:$G$44,"Não",'Macro Trecho'!$E$4:$E$44,"Sim")</f>
        <v>160430.93161416592</v>
      </c>
      <c r="Y7" s="18">
        <f>SUMIFS('Matriz OxD'!BK$3:BK$43,'Matriz OxD'!$D$3:$D$43,Demanda!$I7,'Macro Trecho'!$G$4:$G$44,"Não",'Macro Trecho'!$E$4:$E$44,"Sim")</f>
        <v>135613.63619311753</v>
      </c>
      <c r="Z7" s="18">
        <f>SUMIFS('Matriz OxD'!BL$3:BL$43,'Matriz OxD'!$D$3:$D$43,Demanda!$I7,'Macro Trecho'!$G$4:$G$44,"Não",'Macro Trecho'!$E$4:$E$44,"Sim")</f>
        <v>140088.68918242835</v>
      </c>
      <c r="AA7" s="18">
        <f>SUMIFS('Matriz OxD'!BM$3:BM$43,'Matriz OxD'!$D$3:$D$43,Demanda!$I7,'Macro Trecho'!$G$4:$G$44,"Não",'Macro Trecho'!$E$4:$E$44,"Sim")</f>
        <v>144607.83822422393</v>
      </c>
      <c r="AB7" s="18">
        <f>SUMIFS('Matriz OxD'!BN$3:BN$43,'Matriz OxD'!$D$3:$D$43,Demanda!$I7,'Macro Trecho'!$G$4:$G$44,"Não",'Macro Trecho'!$E$4:$E$44,"Sim")</f>
        <v>149166.14293399593</v>
      </c>
      <c r="AC7" s="18">
        <f>SUMIFS('Matriz OxD'!BO$3:BO$43,'Matriz OxD'!$D$3:$D$43,Demanda!$I7,'Macro Trecho'!$G$4:$G$44,"Não",'Macro Trecho'!$E$4:$E$44,"Sim")</f>
        <v>153758.74214786067</v>
      </c>
      <c r="AD7" s="18">
        <f>SUMIFS('Matriz OxD'!BP$3:BP$43,'Matriz OxD'!$D$3:$D$43,Demanda!$I7,'Macro Trecho'!$G$4:$G$44,"Não",'Macro Trecho'!$E$4:$E$44,"Sim")</f>
        <v>158380.71712408459</v>
      </c>
      <c r="AE7" s="18">
        <f>SUMIFS('Matriz OxD'!BQ$3:BQ$43,'Matriz OxD'!$D$3:$D$43,Demanda!$I7,'Macro Trecho'!$G$4:$G$44,"Não",'Macro Trecho'!$E$4:$E$44,"Sim")</f>
        <v>163027.18148779904</v>
      </c>
      <c r="AF7" s="18">
        <f>SUMIFS('Matriz OxD'!BR$3:BR$43,'Matriz OxD'!$D$3:$D$43,Demanda!$I7,'Macro Trecho'!$G$4:$G$44,"Não",'Macro Trecho'!$E$4:$E$44,"Sim")</f>
        <v>167693.23089367885</v>
      </c>
      <c r="AG7" s="18">
        <f>SUMIFS('Matriz OxD'!BS$3:BS$43,'Matriz OxD'!$D$3:$D$43,Demanda!$I7,'Macro Trecho'!$G$4:$G$44,"Não",'Macro Trecho'!$E$4:$E$44,"Sim")</f>
        <v>172373.97358291846</v>
      </c>
      <c r="AH7" s="18">
        <f>SUMIFS('Matriz OxD'!BT$3:BT$43,'Matriz OxD'!$D$3:$D$43,Demanda!$I7,'Macro Trecho'!$G$4:$G$44,"Não",'Macro Trecho'!$E$4:$E$44,"Sim")</f>
        <v>177064.5096883947</v>
      </c>
      <c r="AI7" s="18">
        <f>SUMIFS('Matriz OxD'!BU$3:BU$43,'Matriz OxD'!$D$3:$D$43,Demanda!$I7,'Macro Trecho'!$G$4:$G$44,"Não",'Macro Trecho'!$E$4:$E$44,"Sim")</f>
        <v>173284.09069120573</v>
      </c>
      <c r="AJ7" s="18">
        <f>SUMIFS('Matriz OxD'!BV$3:BV$43,'Matriz OxD'!$D$3:$D$43,Demanda!$I7,'Macro Trecho'!$G$4:$G$44,"Não",'Macro Trecho'!$E$4:$E$44,"Sim")</f>
        <v>176924.5736978412</v>
      </c>
      <c r="AK7" s="18">
        <f>SUMIFS('Matriz OxD'!BW$3:BW$43,'Matriz OxD'!$D$3:$D$43,Demanda!$I7,'Macro Trecho'!$G$4:$G$44,"Não",'Macro Trecho'!$E$4:$E$44,"Sim")</f>
        <v>180260.70942873749</v>
      </c>
      <c r="AL7" s="18">
        <f>SUMIFS('Matriz OxD'!BX$3:BX$43,'Matriz OxD'!$D$3:$D$43,Demanda!$I7,'Macro Trecho'!$G$4:$G$44,"Não",'Macro Trecho'!$E$4:$E$44,"Sim")</f>
        <v>183285.22652797989</v>
      </c>
      <c r="AM7" s="18">
        <f>SUMIFS('Matriz OxD'!BY$3:BY$43,'Matriz OxD'!$D$3:$D$43,Demanda!$I7,'Macro Trecho'!$G$4:$G$44,"Não",'Macro Trecho'!$E$4:$E$44,"Sim")</f>
        <v>185999.0843837462</v>
      </c>
      <c r="AN7" s="18">
        <f>SUMIFS('Matriz OxD'!BZ$3:BZ$43,'Matriz OxD'!$D$3:$D$43,Demanda!$I7,'Macro Trecho'!$G$4:$G$44,"Não",'Macro Trecho'!$E$4:$E$44,"Sim")</f>
        <v>188410.60415874911</v>
      </c>
      <c r="AO7" s="18">
        <f>SUMIFS('Matriz OxD'!CA$3:CA$43,'Matriz OxD'!$D$3:$D$43,Demanda!$I7,'Macro Trecho'!$G$4:$G$44,"Não",'Macro Trecho'!$E$4:$E$44,"Sim")</f>
        <v>190534.18474204213</v>
      </c>
      <c r="AP7" s="18">
        <f>SUMIFS('Matriz OxD'!CB$3:CB$43,'Matriz OxD'!$D$3:$D$43,Demanda!$I7,'Macro Trecho'!$G$4:$G$44,"Não",'Macro Trecho'!$E$4:$E$44,"Sim")</f>
        <v>192388.79872028279</v>
      </c>
      <c r="AQ7" s="18">
        <f>SUMIFS('Matriz OxD'!CC$3:CC$43,'Matriz OxD'!$D$3:$D$43,Demanda!$I7,'Macro Trecho'!$G$4:$G$44,"Não",'Macro Trecho'!$E$4:$E$44,"Sim")</f>
        <v>193996.4550792824</v>
      </c>
      <c r="AR7" s="18">
        <f>SUMIFS('Matriz OxD'!CD$3:CD$43,'Matriz OxD'!$D$3:$D$43,Demanda!$I7,'Macro Trecho'!$G$4:$G$44,"Não",'Macro Trecho'!$E$4:$E$44,"Sim")</f>
        <v>195380.77759357874</v>
      </c>
      <c r="AS7" s="18">
        <f>SUMIFS('Matriz OxD'!CE$3:CE$43,'Matriz OxD'!$D$3:$D$43,Demanda!$I7,'Macro Trecho'!$G$4:$G$44,"Não",'Macro Trecho'!$E$4:$E$44,"Sim")</f>
        <v>196565.79630799417</v>
      </c>
      <c r="AT7" s="18">
        <f>SUMIFS('Matriz OxD'!CF$3:CF$43,'Matriz OxD'!$D$3:$D$43,Demanda!$I7,'Macro Trecho'!$G$4:$G$44,"Não",'Macro Trecho'!$E$4:$E$44,"Sim")</f>
        <v>197574.998242526</v>
      </c>
      <c r="AU7" s="18">
        <f>SUMIFS('Matriz OxD'!CG$3:CG$43,'Matriz OxD'!$D$3:$D$43,Demanda!$I7,'Macro Trecho'!$G$4:$G$44,"Não",'Macro Trecho'!$E$4:$E$44,"Sim")</f>
        <v>198430.64170130709</v>
      </c>
      <c r="AV7" s="18">
        <f>SUMIFS('Matriz OxD'!CH$3:CH$43,'Matriz OxD'!$D$3:$D$43,Demanda!$I7,'Macro Trecho'!$G$4:$G$44,"Não",'Macro Trecho'!$E$4:$E$44,"Sim")</f>
        <v>199153.31016141945</v>
      </c>
      <c r="AW7" s="18">
        <f>SUMIFS('Matriz OxD'!CI$3:CI$43,'Matriz OxD'!$D$3:$D$43,Demanda!$I7,'Macro Trecho'!$G$4:$G$44,"Não",'Macro Trecho'!$E$4:$E$44,"Sim")</f>
        <v>199761.66630876577</v>
      </c>
      <c r="AX7" s="18">
        <f>SUMIFS('Matriz OxD'!CJ$3:CJ$43,'Matriz OxD'!$D$3:$D$43,Demanda!$I7,'Macro Trecho'!$G$4:$G$44,"Não",'Macro Trecho'!$E$4:$E$44,"Sim")</f>
        <v>200272.36170372085</v>
      </c>
      <c r="AY7" s="18">
        <f>SUMIFS('Matriz OxD'!CK$3:CK$43,'Matriz OxD'!$D$3:$D$43,Demanda!$I7,'Macro Trecho'!$G$4:$G$44,"Não",'Macro Trecho'!$E$4:$E$44,"Sim")</f>
        <v>200700.05940997426</v>
      </c>
      <c r="AZ7" s="18">
        <f>SUMIFS('Matriz OxD'!CL$3:CL$43,'Matriz OxD'!$D$3:$D$43,Demanda!$I7,'Macro Trecho'!$G$4:$G$44,"Não",'Macro Trecho'!$E$4:$E$44,"Sim")</f>
        <v>201057.53262001794</v>
      </c>
      <c r="BA7" s="18">
        <f>SUMIFS('Matriz OxD'!CM$3:CM$43,'Matriz OxD'!$D$3:$D$43,Demanda!$I7,'Macro Trecho'!$G$4:$G$44,"Não",'Macro Trecho'!$E$4:$E$44,"Sim")</f>
        <v>201355.80953048929</v>
      </c>
      <c r="BB7" s="18">
        <f>SUMIFS('Matriz OxD'!CN$3:CN$43,'Matriz OxD'!$D$3:$D$43,Demanda!$I7,'Macro Trecho'!$G$4:$G$44,"Não",'Macro Trecho'!$E$4:$E$44,"Sim")</f>
        <v>201604.34195026543</v>
      </c>
      <c r="BC7" s="18">
        <f>SUMIFS('Matriz OxD'!CO$3:CO$43,'Matriz OxD'!$D$3:$D$43,Demanda!$I7,'Macro Trecho'!$G$4:$G$44,"Não",'Macro Trecho'!$E$4:$E$44,"Sim")</f>
        <v>201811.18153791901</v>
      </c>
      <c r="BD7" s="18">
        <f>SUMIFS('Matriz OxD'!CP$3:CP$43,'Matriz OxD'!$D$3:$D$43,Demanda!$I7,'Macro Trecho'!$G$4:$G$44,"Não",'Macro Trecho'!$E$4:$E$44,"Sim")</f>
        <v>201983.1528225147</v>
      </c>
      <c r="BE7" s="18">
        <f>SUMIFS('Matriz OxD'!CQ$3:CQ$43,'Matriz OxD'!$D$3:$D$43,Demanda!$I7,'Macro Trecho'!$G$4:$G$44,"Não",'Macro Trecho'!$E$4:$E$44,"Sim")</f>
        <v>202126.01622321931</v>
      </c>
      <c r="BF7" s="18">
        <f>SUMIFS('Matriz OxD'!CR$3:CR$43,'Matriz OxD'!$D$3:$D$43,Demanda!$I7,'Macro Trecho'!$G$4:$G$44,"Não",'Macro Trecho'!$E$4:$E$44,"Sim")</f>
        <v>202244.61726903694</v>
      </c>
      <c r="BG7" s="18">
        <f>SUMIFS('Matriz OxD'!CS$3:CS$43,'Matriz OxD'!$D$3:$D$43,Demanda!$I7,'Macro Trecho'!$G$4:$G$44,"Não",'Macro Trecho'!$E$4:$E$44,"Sim")</f>
        <v>202343.02031589573</v>
      </c>
      <c r="BH7" s="18">
        <f>SUMIFS('Matriz OxD'!CT$3:CT$43,'Matriz OxD'!$D$3:$D$43,Demanda!$I7,'Macro Trecho'!$G$4:$G$44,"Não",'Macro Trecho'!$E$4:$E$44,"Sim")</f>
        <v>202424.62645985768</v>
      </c>
      <c r="BI7" s="18">
        <f>SUMIFS('Matriz OxD'!CU$3:CU$43,'Matriz OxD'!$D$3:$D$43,Demanda!$I7,'Macro Trecho'!$G$4:$G$44,"Não",'Macro Trecho'!$E$4:$E$44,"Sim")</f>
        <v>202492.27622920802</v>
      </c>
      <c r="BJ7" s="18">
        <f>SUMIFS('Matriz OxD'!CV$3:CV$43,'Matriz OxD'!$D$3:$D$43,Demanda!$I7,'Macro Trecho'!$G$4:$G$44,"Não",'Macro Trecho'!$E$4:$E$44,"Sim")</f>
        <v>202548.3381512952</v>
      </c>
      <c r="BK7" s="18">
        <f>SUMIFS('Matriz OxD'!CW$3:CW$43,'Matriz OxD'!$D$3:$D$43,Demanda!$I7,'Macro Trecho'!$G$4:$G$44,"Não",'Macro Trecho'!$E$4:$E$44,"Sim")</f>
        <v>202594.78454713451</v>
      </c>
      <c r="BL7" s="18">
        <f>SUMIFS('Matriz OxD'!CX$3:CX$43,'Matriz OxD'!$D$3:$D$43,Demanda!$I7,'Macro Trecho'!$G$4:$G$44,"Não",'Macro Trecho'!$E$4:$E$44,"Sim")</f>
        <v>202633.25599416709</v>
      </c>
      <c r="BM7" s="18">
        <f>SUMIFS('Matriz OxD'!CY$3:CY$43,'Matriz OxD'!$D$3:$D$43,Demanda!$I7,'Macro Trecho'!$G$4:$G$44,"Não",'Macro Trecho'!$E$4:$E$44,"Sim")</f>
        <v>202665.11587763455</v>
      </c>
      <c r="BN7" s="18">
        <f>SUMIFS('Matriz OxD'!CZ$3:CZ$43,'Matriz OxD'!$D$3:$D$43,Demanda!$I7,'Macro Trecho'!$G$4:$G$44,"Não",'Macro Trecho'!$E$4:$E$44,"Sim")</f>
        <v>202691.49636762735</v>
      </c>
      <c r="BO7" s="18">
        <f>SUMIFS('Matriz OxD'!DA$3:DA$43,'Matriz OxD'!$D$3:$D$43,Demanda!$I7,'Macro Trecho'!$G$4:$G$44,"Não",'Macro Trecho'!$E$4:$E$44,"Sim")</f>
        <v>202713.33704186289</v>
      </c>
      <c r="BP7" s="18">
        <f>SUMIFS('Matriz OxD'!DB$3:DB$43,'Matriz OxD'!$D$3:$D$43,Demanda!$I7,'Macro Trecho'!$G$4:$G$44,"Não",'Macro Trecho'!$E$4:$E$44,"Sim")</f>
        <v>202731.41724329197</v>
      </c>
      <c r="BQ7" s="18">
        <f>SUMIFS('Matriz OxD'!DC$3:DC$43,'Matriz OxD'!$D$3:$D$43,Demanda!$I7,'Macro Trecho'!$G$4:$G$44,"Não",'Macro Trecho'!$E$4:$E$44,"Sim")</f>
        <v>202746.38312916769</v>
      </c>
      <c r="BR7" s="18">
        <f>SUMIFS('Matriz OxD'!DD$3:DD$43,'Matriz OxD'!$D$3:$D$43,Demanda!$I7,'Macro Trecho'!$G$4:$G$44,"Não",'Macro Trecho'!$E$4:$E$44,"Sim")</f>
        <v>202758.77024167412</v>
      </c>
      <c r="BS7" s="18">
        <f>SUMIFS('Matriz OxD'!DE$3:DE$43,'Matriz OxD'!$D$3:$D$43,Demanda!$I7,'Macro Trecho'!$G$4:$G$44,"Não",'Macro Trecho'!$E$4:$E$44,"Sim")</f>
        <v>202769.02231367372</v>
      </c>
      <c r="BT7" s="18">
        <f>SUMIFS('Matriz OxD'!DF$3:DF$43,'Matriz OxD'!$D$3:$D$43,Demanda!$I7,'Macro Trecho'!$G$4:$G$44,"Não",'Macro Trecho'!$E$4:$E$44,"Sim")</f>
        <v>202777.50691846589</v>
      </c>
      <c r="BU7" s="18">
        <f>SUMIFS('Matriz OxD'!DG$3:DG$43,'Matriz OxD'!$D$3:$D$43,Demanda!$I7,'Macro Trecho'!$G$4:$G$44,"Não",'Macro Trecho'!$E$4:$E$44,"Sim")</f>
        <v>202784.52848012059</v>
      </c>
      <c r="BV7" s="18">
        <f>SUMIFS('Matriz OxD'!DH$3:DH$43,'Matriz OxD'!$D$3:$D$43,Demanda!$I7,'Macro Trecho'!$G$4:$G$44,"Não",'Macro Trecho'!$E$4:$E$44,"Sim")</f>
        <v>202790.33908059212</v>
      </c>
      <c r="BW7" s="18">
        <f>SUMIFS('Matriz OxD'!DI$3:DI$43,'Matriz OxD'!$D$3:$D$43,Demanda!$I7,'Macro Trecho'!$G$4:$G$44,"Não",'Macro Trecho'!$E$4:$E$44,"Sim")</f>
        <v>202795.14743058989</v>
      </c>
      <c r="BX7" s="18">
        <f>SUMIFS('Matriz OxD'!DJ$3:DJ$43,'Matriz OxD'!$D$3:$D$43,Demanda!$I7,'Macro Trecho'!$G$4:$G$44,"Não",'Macro Trecho'!$E$4:$E$44,"Sim")</f>
        <v>0</v>
      </c>
      <c r="BY7" s="18">
        <f>SUMIFS('Matriz OxD'!DK$3:DK$43,'Matriz OxD'!$D$3:$D$43,Demanda!$I7,'Macro Trecho'!$G$4:$G$44,"Não",'Macro Trecho'!$E$4:$E$44,"Sim")</f>
        <v>0</v>
      </c>
      <c r="BZ7" s="18">
        <f>SUMIFS('Matriz OxD'!DL$3:DL$43,'Matriz OxD'!$D$3:$D$43,Demanda!$I7,'Macro Trecho'!$G$4:$G$44,"Não",'Macro Trecho'!$E$4:$E$44,"Sim")</f>
        <v>0</v>
      </c>
      <c r="CA7" s="18">
        <f>SUMIFS('Matriz OxD'!DM$3:DM$43,'Matriz OxD'!$D$3:$D$43,Demanda!$I7,'Macro Trecho'!$G$4:$G$44,"Não",'Macro Trecho'!$E$4:$E$44,"Sim")</f>
        <v>0</v>
      </c>
      <c r="CB7" s="18">
        <f>SUMIFS('Matriz OxD'!DN$3:DN$43,'Matriz OxD'!$D$3:$D$43,Demanda!$I7,'Macro Trecho'!$G$4:$G$44,"Não",'Macro Trecho'!$E$4:$E$44,"Sim")</f>
        <v>0</v>
      </c>
    </row>
    <row r="8" spans="1:80" s="19" customFormat="1" ht="18.75" x14ac:dyDescent="0.3">
      <c r="A8" s="13" t="str">
        <f t="shared" si="6"/>
        <v>P00-P10</v>
      </c>
      <c r="B8" s="14" t="str">
        <f t="shared" si="8"/>
        <v>Sinop (P00)</v>
      </c>
      <c r="C8" s="15">
        <f>VLOOKUP(B8,[2]Patios!$B$2:$D$57,2,0)</f>
        <v>0</v>
      </c>
      <c r="D8" s="14" t="str">
        <f t="shared" si="9"/>
        <v>Matupá (P10)</v>
      </c>
      <c r="E8" s="15">
        <f>VLOOKUP(D8,[2]Patios!$B$2:$D$57,2,0)</f>
        <v>195.35</v>
      </c>
      <c r="F8" s="14">
        <v>1</v>
      </c>
      <c r="G8" s="14" t="s">
        <v>28</v>
      </c>
      <c r="H8" s="16">
        <f t="shared" si="7"/>
        <v>195.35</v>
      </c>
      <c r="I8" s="17" t="s">
        <v>59</v>
      </c>
      <c r="J8" s="18">
        <f>SUMIFS('Matriz OxD'!AV$3:AV$43,'Matriz OxD'!$D$3:$D$43,Demanda!$I8,'Macro Trecho'!$G$4:$G$44,"Não",'Macro Trecho'!$E$4:$E$44,"Sim")</f>
        <v>0</v>
      </c>
      <c r="K8" s="18">
        <f>SUMIFS('Matriz OxD'!AW$3:AW$43,'Matriz OxD'!$D$3:$D$43,Demanda!$I8,'Macro Trecho'!$G$4:$G$44,"Não",'Macro Trecho'!$E$4:$E$44,"Sim")</f>
        <v>0</v>
      </c>
      <c r="L8" s="18">
        <f>SUMIFS('Matriz OxD'!AX$3:AX$43,'Matriz OxD'!$D$3:$D$43,Demanda!$I8,'Macro Trecho'!$G$4:$G$44,"Não",'Macro Trecho'!$E$4:$E$44,"Sim")</f>
        <v>0</v>
      </c>
      <c r="M8" s="18">
        <f>SUMIFS('Matriz OxD'!AY$3:AY$43,'Matriz OxD'!$D$3:$D$43,Demanda!$I8,'Macro Trecho'!$G$4:$G$44,"Não",'Macro Trecho'!$E$4:$E$44,"Sim")</f>
        <v>0</v>
      </c>
      <c r="N8" s="18">
        <f>SUMIFS('Matriz OxD'!AZ$3:AZ$43,'Matriz OxD'!$D$3:$D$43,Demanda!$I8,'Macro Trecho'!$G$4:$G$44,"Não",'Macro Trecho'!$E$4:$E$44,"Sim")</f>
        <v>0</v>
      </c>
      <c r="O8" s="18">
        <f>SUMIFS('Matriz OxD'!BA$3:BA$43,'Matriz OxD'!$D$3:$D$43,Demanda!$I8,'Macro Trecho'!$G$4:$G$44,"Não",'Macro Trecho'!$E$4:$E$44,"Sim")</f>
        <v>0</v>
      </c>
      <c r="P8" s="18">
        <f>SUMIFS('Matriz OxD'!BB$3:BB$43,'Matriz OxD'!$D$3:$D$43,Demanda!$I8,'Macro Trecho'!$G$4:$G$44,"Não",'Macro Trecho'!$E$4:$E$44,"Sim")</f>
        <v>0</v>
      </c>
      <c r="Q8" s="18">
        <f>SUMIFS('Matriz OxD'!BC$3:BC$43,'Matriz OxD'!$D$3:$D$43,Demanda!$I8,'Macro Trecho'!$G$4:$G$44,"Não",'Macro Trecho'!$E$4:$E$44,"Sim")</f>
        <v>0</v>
      </c>
      <c r="R8" s="18">
        <f>SUMIFS('Matriz OxD'!BD$3:BD$43,'Matriz OxD'!$D$3:$D$43,Demanda!$I8,'Macro Trecho'!$G$4:$G$44,"Não",'Macro Trecho'!$E$4:$E$44,"Sim")</f>
        <v>0</v>
      </c>
      <c r="S8" s="18">
        <f>SUMIFS('Matriz OxD'!BE$3:BE$43,'Matriz OxD'!$D$3:$D$43,Demanda!$I8,'Macro Trecho'!$G$4:$G$44,"Não",'Macro Trecho'!$E$4:$E$44,"Sim")</f>
        <v>0</v>
      </c>
      <c r="T8" s="18">
        <f>SUMIFS('Matriz OxD'!BF$3:BF$43,'Matriz OxD'!$D$3:$D$43,Demanda!$I8,'Macro Trecho'!$G$4:$G$44,"Não",'Macro Trecho'!$E$4:$E$44,"Sim")</f>
        <v>0</v>
      </c>
      <c r="U8" s="18">
        <f>SUMIFS('Matriz OxD'!BG$3:BG$43,'Matriz OxD'!$D$3:$D$43,Demanda!$I8,'Macro Trecho'!$G$4:$G$44,"Não",'Macro Trecho'!$E$4:$E$44,"Sim")</f>
        <v>0</v>
      </c>
      <c r="V8" s="18">
        <f>SUMIFS('Matriz OxD'!BH$3:BH$43,'Matriz OxD'!$D$3:$D$43,Demanda!$I8,'Macro Trecho'!$G$4:$G$44,"Não",'Macro Trecho'!$E$4:$E$44,"Sim")</f>
        <v>0</v>
      </c>
      <c r="W8" s="18">
        <f>SUMIFS('Matriz OxD'!BI$3:BI$43,'Matriz OxD'!$D$3:$D$43,Demanda!$I8,'Macro Trecho'!$G$4:$G$44,"Não",'Macro Trecho'!$E$4:$E$44,"Sim")</f>
        <v>0</v>
      </c>
      <c r="X8" s="18">
        <f>SUMIFS('Matriz OxD'!BJ$3:BJ$43,'Matriz OxD'!$D$3:$D$43,Demanda!$I8,'Macro Trecho'!$G$4:$G$44,"Não",'Macro Trecho'!$E$4:$E$44,"Sim")</f>
        <v>0</v>
      </c>
      <c r="Y8" s="18">
        <f>SUMIFS('Matriz OxD'!BK$3:BK$43,'Matriz OxD'!$D$3:$D$43,Demanda!$I8,'Macro Trecho'!$G$4:$G$44,"Não",'Macro Trecho'!$E$4:$E$44,"Sim")</f>
        <v>0</v>
      </c>
      <c r="Z8" s="18">
        <f>SUMIFS('Matriz OxD'!BL$3:BL$43,'Matriz OxD'!$D$3:$D$43,Demanda!$I8,'Macro Trecho'!$G$4:$G$44,"Não",'Macro Trecho'!$E$4:$E$44,"Sim")</f>
        <v>0</v>
      </c>
      <c r="AA8" s="18">
        <f>SUMIFS('Matriz OxD'!BM$3:BM$43,'Matriz OxD'!$D$3:$D$43,Demanda!$I8,'Macro Trecho'!$G$4:$G$44,"Não",'Macro Trecho'!$E$4:$E$44,"Sim")</f>
        <v>0</v>
      </c>
      <c r="AB8" s="18">
        <f>SUMIFS('Matriz OxD'!BN$3:BN$43,'Matriz OxD'!$D$3:$D$43,Demanda!$I8,'Macro Trecho'!$G$4:$G$44,"Não",'Macro Trecho'!$E$4:$E$44,"Sim")</f>
        <v>0</v>
      </c>
      <c r="AC8" s="18">
        <f>SUMIFS('Matriz OxD'!BO$3:BO$43,'Matriz OxD'!$D$3:$D$43,Demanda!$I8,'Macro Trecho'!$G$4:$G$44,"Não",'Macro Trecho'!$E$4:$E$44,"Sim")</f>
        <v>0</v>
      </c>
      <c r="AD8" s="18">
        <f>SUMIFS('Matriz OxD'!BP$3:BP$43,'Matriz OxD'!$D$3:$D$43,Demanda!$I8,'Macro Trecho'!$G$4:$G$44,"Não",'Macro Trecho'!$E$4:$E$44,"Sim")</f>
        <v>0</v>
      </c>
      <c r="AE8" s="18">
        <f>SUMIFS('Matriz OxD'!BQ$3:BQ$43,'Matriz OxD'!$D$3:$D$43,Demanda!$I8,'Macro Trecho'!$G$4:$G$44,"Não",'Macro Trecho'!$E$4:$E$44,"Sim")</f>
        <v>0</v>
      </c>
      <c r="AF8" s="18">
        <f>SUMIFS('Matriz OxD'!BR$3:BR$43,'Matriz OxD'!$D$3:$D$43,Demanda!$I8,'Macro Trecho'!$G$4:$G$44,"Não",'Macro Trecho'!$E$4:$E$44,"Sim")</f>
        <v>0</v>
      </c>
      <c r="AG8" s="18">
        <f>SUMIFS('Matriz OxD'!BS$3:BS$43,'Matriz OxD'!$D$3:$D$43,Demanda!$I8,'Macro Trecho'!$G$4:$G$44,"Não",'Macro Trecho'!$E$4:$E$44,"Sim")</f>
        <v>0</v>
      </c>
      <c r="AH8" s="18">
        <f>SUMIFS('Matriz OxD'!BT$3:BT$43,'Matriz OxD'!$D$3:$D$43,Demanda!$I8,'Macro Trecho'!$G$4:$G$44,"Não",'Macro Trecho'!$E$4:$E$44,"Sim")</f>
        <v>0</v>
      </c>
      <c r="AI8" s="18">
        <f>SUMIFS('Matriz OxD'!BU$3:BU$43,'Matriz OxD'!$D$3:$D$43,Demanda!$I8,'Macro Trecho'!$G$4:$G$44,"Não",'Macro Trecho'!$E$4:$E$44,"Sim")</f>
        <v>0</v>
      </c>
      <c r="AJ8" s="18">
        <f>SUMIFS('Matriz OxD'!BV$3:BV$43,'Matriz OxD'!$D$3:$D$43,Demanda!$I8,'Macro Trecho'!$G$4:$G$44,"Não",'Macro Trecho'!$E$4:$E$44,"Sim")</f>
        <v>0</v>
      </c>
      <c r="AK8" s="18">
        <f>SUMIFS('Matriz OxD'!BW$3:BW$43,'Matriz OxD'!$D$3:$D$43,Demanda!$I8,'Macro Trecho'!$G$4:$G$44,"Não",'Macro Trecho'!$E$4:$E$44,"Sim")</f>
        <v>0</v>
      </c>
      <c r="AL8" s="18">
        <f>SUMIFS('Matriz OxD'!BX$3:BX$43,'Matriz OxD'!$D$3:$D$43,Demanda!$I8,'Macro Trecho'!$G$4:$G$44,"Não",'Macro Trecho'!$E$4:$E$44,"Sim")</f>
        <v>0</v>
      </c>
      <c r="AM8" s="18">
        <f>SUMIFS('Matriz OxD'!BY$3:BY$43,'Matriz OxD'!$D$3:$D$43,Demanda!$I8,'Macro Trecho'!$G$4:$G$44,"Não",'Macro Trecho'!$E$4:$E$44,"Sim")</f>
        <v>0</v>
      </c>
      <c r="AN8" s="18">
        <f>SUMIFS('Matriz OxD'!BZ$3:BZ$43,'Matriz OxD'!$D$3:$D$43,Demanda!$I8,'Macro Trecho'!$G$4:$G$44,"Não",'Macro Trecho'!$E$4:$E$44,"Sim")</f>
        <v>0</v>
      </c>
      <c r="AO8" s="18">
        <f>SUMIFS('Matriz OxD'!CA$3:CA$43,'Matriz OxD'!$D$3:$D$43,Demanda!$I8,'Macro Trecho'!$G$4:$G$44,"Não",'Macro Trecho'!$E$4:$E$44,"Sim")</f>
        <v>0</v>
      </c>
      <c r="AP8" s="18">
        <f>SUMIFS('Matriz OxD'!CB$3:CB$43,'Matriz OxD'!$D$3:$D$43,Demanda!$I8,'Macro Trecho'!$G$4:$G$44,"Não",'Macro Trecho'!$E$4:$E$44,"Sim")</f>
        <v>0</v>
      </c>
      <c r="AQ8" s="18">
        <f>SUMIFS('Matriz OxD'!CC$3:CC$43,'Matriz OxD'!$D$3:$D$43,Demanda!$I8,'Macro Trecho'!$G$4:$G$44,"Não",'Macro Trecho'!$E$4:$E$44,"Sim")</f>
        <v>0</v>
      </c>
      <c r="AR8" s="18">
        <f>SUMIFS('Matriz OxD'!CD$3:CD$43,'Matriz OxD'!$D$3:$D$43,Demanda!$I8,'Macro Trecho'!$G$4:$G$44,"Não",'Macro Trecho'!$E$4:$E$44,"Sim")</f>
        <v>0</v>
      </c>
      <c r="AS8" s="18">
        <f>SUMIFS('Matriz OxD'!CE$3:CE$43,'Matriz OxD'!$D$3:$D$43,Demanda!$I8,'Macro Trecho'!$G$4:$G$44,"Não",'Macro Trecho'!$E$4:$E$44,"Sim")</f>
        <v>0</v>
      </c>
      <c r="AT8" s="18">
        <f>SUMIFS('Matriz OxD'!CF$3:CF$43,'Matriz OxD'!$D$3:$D$43,Demanda!$I8,'Macro Trecho'!$G$4:$G$44,"Não",'Macro Trecho'!$E$4:$E$44,"Sim")</f>
        <v>0</v>
      </c>
      <c r="AU8" s="18">
        <f>SUMIFS('Matriz OxD'!CG$3:CG$43,'Matriz OxD'!$D$3:$D$43,Demanda!$I8,'Macro Trecho'!$G$4:$G$44,"Não",'Macro Trecho'!$E$4:$E$44,"Sim")</f>
        <v>0</v>
      </c>
      <c r="AV8" s="18">
        <f>SUMIFS('Matriz OxD'!CH$3:CH$43,'Matriz OxD'!$D$3:$D$43,Demanda!$I8,'Macro Trecho'!$G$4:$G$44,"Não",'Macro Trecho'!$E$4:$E$44,"Sim")</f>
        <v>0</v>
      </c>
      <c r="AW8" s="18">
        <f>SUMIFS('Matriz OxD'!CI$3:CI$43,'Matriz OxD'!$D$3:$D$43,Demanda!$I8,'Macro Trecho'!$G$4:$G$44,"Não",'Macro Trecho'!$E$4:$E$44,"Sim")</f>
        <v>0</v>
      </c>
      <c r="AX8" s="18">
        <f>SUMIFS('Matriz OxD'!CJ$3:CJ$43,'Matriz OxD'!$D$3:$D$43,Demanda!$I8,'Macro Trecho'!$G$4:$G$44,"Não",'Macro Trecho'!$E$4:$E$44,"Sim")</f>
        <v>0</v>
      </c>
      <c r="AY8" s="18">
        <f>SUMIFS('Matriz OxD'!CK$3:CK$43,'Matriz OxD'!$D$3:$D$43,Demanda!$I8,'Macro Trecho'!$G$4:$G$44,"Não",'Macro Trecho'!$E$4:$E$44,"Sim")</f>
        <v>0</v>
      </c>
      <c r="AZ8" s="18">
        <f>SUMIFS('Matriz OxD'!CL$3:CL$43,'Matriz OxD'!$D$3:$D$43,Demanda!$I8,'Macro Trecho'!$G$4:$G$44,"Não",'Macro Trecho'!$E$4:$E$44,"Sim")</f>
        <v>0</v>
      </c>
      <c r="BA8" s="18">
        <f>SUMIFS('Matriz OxD'!CM$3:CM$43,'Matriz OxD'!$D$3:$D$43,Demanda!$I8,'Macro Trecho'!$G$4:$G$44,"Não",'Macro Trecho'!$E$4:$E$44,"Sim")</f>
        <v>0</v>
      </c>
      <c r="BB8" s="18">
        <f>SUMIFS('Matriz OxD'!CN$3:CN$43,'Matriz OxD'!$D$3:$D$43,Demanda!$I8,'Macro Trecho'!$G$4:$G$44,"Não",'Macro Trecho'!$E$4:$E$44,"Sim")</f>
        <v>0</v>
      </c>
      <c r="BC8" s="18">
        <f>SUMIFS('Matriz OxD'!CO$3:CO$43,'Matriz OxD'!$D$3:$D$43,Demanda!$I8,'Macro Trecho'!$G$4:$G$44,"Não",'Macro Trecho'!$E$4:$E$44,"Sim")</f>
        <v>0</v>
      </c>
      <c r="BD8" s="18">
        <f>SUMIFS('Matriz OxD'!CP$3:CP$43,'Matriz OxD'!$D$3:$D$43,Demanda!$I8,'Macro Trecho'!$G$4:$G$44,"Não",'Macro Trecho'!$E$4:$E$44,"Sim")</f>
        <v>0</v>
      </c>
      <c r="BE8" s="18">
        <f>SUMIFS('Matriz OxD'!CQ$3:CQ$43,'Matriz OxD'!$D$3:$D$43,Demanda!$I8,'Macro Trecho'!$G$4:$G$44,"Não",'Macro Trecho'!$E$4:$E$44,"Sim")</f>
        <v>0</v>
      </c>
      <c r="BF8" s="18">
        <f>SUMIFS('Matriz OxD'!CR$3:CR$43,'Matriz OxD'!$D$3:$D$43,Demanda!$I8,'Macro Trecho'!$G$4:$G$44,"Não",'Macro Trecho'!$E$4:$E$44,"Sim")</f>
        <v>0</v>
      </c>
      <c r="BG8" s="18">
        <f>SUMIFS('Matriz OxD'!CS$3:CS$43,'Matriz OxD'!$D$3:$D$43,Demanda!$I8,'Macro Trecho'!$G$4:$G$44,"Não",'Macro Trecho'!$E$4:$E$44,"Sim")</f>
        <v>0</v>
      </c>
      <c r="BH8" s="18">
        <f>SUMIFS('Matriz OxD'!CT$3:CT$43,'Matriz OxD'!$D$3:$D$43,Demanda!$I8,'Macro Trecho'!$G$4:$G$44,"Não",'Macro Trecho'!$E$4:$E$44,"Sim")</f>
        <v>0</v>
      </c>
      <c r="BI8" s="18">
        <f>SUMIFS('Matriz OxD'!CU$3:CU$43,'Matriz OxD'!$D$3:$D$43,Demanda!$I8,'Macro Trecho'!$G$4:$G$44,"Não",'Macro Trecho'!$E$4:$E$44,"Sim")</f>
        <v>0</v>
      </c>
      <c r="BJ8" s="18">
        <f>SUMIFS('Matriz OxD'!CV$3:CV$43,'Matriz OxD'!$D$3:$D$43,Demanda!$I8,'Macro Trecho'!$G$4:$G$44,"Não",'Macro Trecho'!$E$4:$E$44,"Sim")</f>
        <v>0</v>
      </c>
      <c r="BK8" s="18">
        <f>SUMIFS('Matriz OxD'!CW$3:CW$43,'Matriz OxD'!$D$3:$D$43,Demanda!$I8,'Macro Trecho'!$G$4:$G$44,"Não",'Macro Trecho'!$E$4:$E$44,"Sim")</f>
        <v>0</v>
      </c>
      <c r="BL8" s="18">
        <f>SUMIFS('Matriz OxD'!CX$3:CX$43,'Matriz OxD'!$D$3:$D$43,Demanda!$I8,'Macro Trecho'!$G$4:$G$44,"Não",'Macro Trecho'!$E$4:$E$44,"Sim")</f>
        <v>0</v>
      </c>
      <c r="BM8" s="18">
        <f>SUMIFS('Matriz OxD'!CY$3:CY$43,'Matriz OxD'!$D$3:$D$43,Demanda!$I8,'Macro Trecho'!$G$4:$G$44,"Não",'Macro Trecho'!$E$4:$E$44,"Sim")</f>
        <v>0</v>
      </c>
      <c r="BN8" s="18">
        <f>SUMIFS('Matriz OxD'!CZ$3:CZ$43,'Matriz OxD'!$D$3:$D$43,Demanda!$I8,'Macro Trecho'!$G$4:$G$44,"Não",'Macro Trecho'!$E$4:$E$44,"Sim")</f>
        <v>0</v>
      </c>
      <c r="BO8" s="18">
        <f>SUMIFS('Matriz OxD'!DA$3:DA$43,'Matriz OxD'!$D$3:$D$43,Demanda!$I8,'Macro Trecho'!$G$4:$G$44,"Não",'Macro Trecho'!$E$4:$E$44,"Sim")</f>
        <v>0</v>
      </c>
      <c r="BP8" s="18">
        <f>SUMIFS('Matriz OxD'!DB$3:DB$43,'Matriz OxD'!$D$3:$D$43,Demanda!$I8,'Macro Trecho'!$G$4:$G$44,"Não",'Macro Trecho'!$E$4:$E$44,"Sim")</f>
        <v>0</v>
      </c>
      <c r="BQ8" s="18">
        <f>SUMIFS('Matriz OxD'!DC$3:DC$43,'Matriz OxD'!$D$3:$D$43,Demanda!$I8,'Macro Trecho'!$G$4:$G$44,"Não",'Macro Trecho'!$E$4:$E$44,"Sim")</f>
        <v>0</v>
      </c>
      <c r="BR8" s="18">
        <f>SUMIFS('Matriz OxD'!DD$3:DD$43,'Matriz OxD'!$D$3:$D$43,Demanda!$I8,'Macro Trecho'!$G$4:$G$44,"Não",'Macro Trecho'!$E$4:$E$44,"Sim")</f>
        <v>0</v>
      </c>
      <c r="BS8" s="18">
        <f>SUMIFS('Matriz OxD'!DE$3:DE$43,'Matriz OxD'!$D$3:$D$43,Demanda!$I8,'Macro Trecho'!$G$4:$G$44,"Não",'Macro Trecho'!$E$4:$E$44,"Sim")</f>
        <v>0</v>
      </c>
      <c r="BT8" s="18">
        <f>SUMIFS('Matriz OxD'!DF$3:DF$43,'Matriz OxD'!$D$3:$D$43,Demanda!$I8,'Macro Trecho'!$G$4:$G$44,"Não",'Macro Trecho'!$E$4:$E$44,"Sim")</f>
        <v>0</v>
      </c>
      <c r="BU8" s="18">
        <f>SUMIFS('Matriz OxD'!DG$3:DG$43,'Matriz OxD'!$D$3:$D$43,Demanda!$I8,'Macro Trecho'!$G$4:$G$44,"Não",'Macro Trecho'!$E$4:$E$44,"Sim")</f>
        <v>0</v>
      </c>
      <c r="BV8" s="18">
        <f>SUMIFS('Matriz OxD'!DH$3:DH$43,'Matriz OxD'!$D$3:$D$43,Demanda!$I8,'Macro Trecho'!$G$4:$G$44,"Não",'Macro Trecho'!$E$4:$E$44,"Sim")</f>
        <v>0</v>
      </c>
      <c r="BW8" s="18">
        <f>SUMIFS('Matriz OxD'!DI$3:DI$43,'Matriz OxD'!$D$3:$D$43,Demanda!$I8,'Macro Trecho'!$G$4:$G$44,"Não",'Macro Trecho'!$E$4:$E$44,"Sim")</f>
        <v>0</v>
      </c>
      <c r="BX8" s="18">
        <f>SUMIFS('Matriz OxD'!DJ$3:DJ$43,'Matriz OxD'!$D$3:$D$43,Demanda!$I8,'Macro Trecho'!$G$4:$G$44,"Não",'Macro Trecho'!$E$4:$E$44,"Sim")</f>
        <v>0</v>
      </c>
      <c r="BY8" s="18">
        <f>SUMIFS('Matriz OxD'!DK$3:DK$43,'Matriz OxD'!$D$3:$D$43,Demanda!$I8,'Macro Trecho'!$G$4:$G$44,"Não",'Macro Trecho'!$E$4:$E$44,"Sim")</f>
        <v>0</v>
      </c>
      <c r="BZ8" s="18">
        <f>SUMIFS('Matriz OxD'!DL$3:DL$43,'Matriz OxD'!$D$3:$D$43,Demanda!$I8,'Macro Trecho'!$G$4:$G$44,"Não",'Macro Trecho'!$E$4:$E$44,"Sim")</f>
        <v>0</v>
      </c>
      <c r="CA8" s="18">
        <f>SUMIFS('Matriz OxD'!DM$3:DM$43,'Matriz OxD'!$D$3:$D$43,Demanda!$I8,'Macro Trecho'!$G$4:$G$44,"Não",'Macro Trecho'!$E$4:$E$44,"Sim")</f>
        <v>0</v>
      </c>
      <c r="CB8" s="18">
        <f>SUMIFS('Matriz OxD'!DN$3:DN$43,'Matriz OxD'!$D$3:$D$43,Demanda!$I8,'Macro Trecho'!$G$4:$G$44,"Não",'Macro Trecho'!$E$4:$E$44,"Sim")</f>
        <v>0</v>
      </c>
    </row>
    <row r="9" spans="1:80" s="19" customFormat="1" ht="18.75" x14ac:dyDescent="0.3">
      <c r="A9" s="13" t="str">
        <f t="shared" si="6"/>
        <v>P00-P10</v>
      </c>
      <c r="B9" s="14" t="str">
        <f t="shared" si="8"/>
        <v>Sinop (P00)</v>
      </c>
      <c r="C9" s="15">
        <f>VLOOKUP(B9,[2]Patios!$B$2:$D$57,2,0)</f>
        <v>0</v>
      </c>
      <c r="D9" s="14" t="str">
        <f t="shared" si="9"/>
        <v>Matupá (P10)</v>
      </c>
      <c r="E9" s="15">
        <f>VLOOKUP(D9,[2]Patios!$B$2:$D$57,2,0)</f>
        <v>195.35</v>
      </c>
      <c r="F9" s="14">
        <v>1</v>
      </c>
      <c r="G9" s="14" t="s">
        <v>28</v>
      </c>
      <c r="H9" s="16">
        <f t="shared" si="7"/>
        <v>195.35</v>
      </c>
      <c r="I9" s="17" t="s">
        <v>58</v>
      </c>
      <c r="J9" s="18">
        <f>SUMIFS('Matriz OxD'!AV$3:AV$43,'Matriz OxD'!$D$3:$D$43,Demanda!$I9,'Macro Trecho'!$G$4:$G$44,"Não",'Macro Trecho'!$E$4:$E$44,"Sim")</f>
        <v>0</v>
      </c>
      <c r="K9" s="18">
        <f>SUMIFS('Matriz OxD'!AW$3:AW$43,'Matriz OxD'!$D$3:$D$43,Demanda!$I9,'Macro Trecho'!$G$4:$G$44,"Não",'Macro Trecho'!$E$4:$E$44,"Sim")</f>
        <v>0</v>
      </c>
      <c r="L9" s="18">
        <f>SUMIFS('Matriz OxD'!AX$3:AX$43,'Matriz OxD'!$D$3:$D$43,Demanda!$I9,'Macro Trecho'!$G$4:$G$44,"Não",'Macro Trecho'!$E$4:$E$44,"Sim")</f>
        <v>0</v>
      </c>
      <c r="M9" s="18">
        <f>SUMIFS('Matriz OxD'!AY$3:AY$43,'Matriz OxD'!$D$3:$D$43,Demanda!$I9,'Macro Trecho'!$G$4:$G$44,"Não",'Macro Trecho'!$E$4:$E$44,"Sim")</f>
        <v>0</v>
      </c>
      <c r="N9" s="18">
        <f>SUMIFS('Matriz OxD'!AZ$3:AZ$43,'Matriz OxD'!$D$3:$D$43,Demanda!$I9,'Macro Trecho'!$G$4:$G$44,"Não",'Macro Trecho'!$E$4:$E$44,"Sim")</f>
        <v>0</v>
      </c>
      <c r="O9" s="18">
        <f>SUMIFS('Matriz OxD'!BA$3:BA$43,'Matriz OxD'!$D$3:$D$43,Demanda!$I9,'Macro Trecho'!$G$4:$G$44,"Não",'Macro Trecho'!$E$4:$E$44,"Sim")</f>
        <v>762600.87611747079</v>
      </c>
      <c r="P9" s="18">
        <f>SUMIFS('Matriz OxD'!BB$3:BB$43,'Matriz OxD'!$D$3:$D$43,Demanda!$I9,'Macro Trecho'!$G$4:$G$44,"Não",'Macro Trecho'!$E$4:$E$44,"Sim")</f>
        <v>1236130.3610597937</v>
      </c>
      <c r="Q9" s="18">
        <f>SUMIFS('Matriz OxD'!BC$3:BC$43,'Matriz OxD'!$D$3:$D$43,Demanda!$I9,'Macro Trecho'!$G$4:$G$44,"Não",'Macro Trecho'!$E$4:$E$44,"Sim")</f>
        <v>1565124.1504145428</v>
      </c>
      <c r="R9" s="18">
        <f>SUMIFS('Matriz OxD'!BD$3:BD$43,'Matriz OxD'!$D$3:$D$43,Demanda!$I9,'Macro Trecho'!$G$4:$G$44,"Não",'Macro Trecho'!$E$4:$E$44,"Sim")</f>
        <v>1585085.3495043435</v>
      </c>
      <c r="S9" s="18">
        <f>SUMIFS('Matriz OxD'!BE$3:BE$43,'Matriz OxD'!$D$3:$D$43,Demanda!$I9,'Macro Trecho'!$G$4:$G$44,"Não",'Macro Trecho'!$E$4:$E$44,"Sim")</f>
        <v>1605046.5485941439</v>
      </c>
      <c r="T9" s="18">
        <f>SUMIFS('Matriz OxD'!BF$3:BF$43,'Matriz OxD'!$D$3:$D$43,Demanda!$I9,'Macro Trecho'!$G$4:$G$44,"Não",'Macro Trecho'!$E$4:$E$44,"Sim")</f>
        <v>1665762</v>
      </c>
      <c r="U9" s="18">
        <f>SUMIFS('Matriz OxD'!BG$3:BG$43,'Matriz OxD'!$D$3:$D$43,Demanda!$I9,'Macro Trecho'!$G$4:$G$44,"Não",'Macro Trecho'!$E$4:$E$44,"Sim")</f>
        <v>1686158</v>
      </c>
      <c r="V9" s="18">
        <f>SUMIFS('Matriz OxD'!BH$3:BH$43,'Matriz OxD'!$D$3:$D$43,Demanda!$I9,'Macro Trecho'!$G$4:$G$44,"Não",'Macro Trecho'!$E$4:$E$44,"Sim")</f>
        <v>1706554</v>
      </c>
      <c r="W9" s="18">
        <f>SUMIFS('Matriz OxD'!BI$3:BI$43,'Matriz OxD'!$D$3:$D$43,Demanda!$I9,'Macro Trecho'!$G$4:$G$44,"Não",'Macro Trecho'!$E$4:$E$44,"Sim")</f>
        <v>1726950</v>
      </c>
      <c r="X9" s="18">
        <f>SUMIFS('Matriz OxD'!BJ$3:BJ$43,'Matriz OxD'!$D$3:$D$43,Demanda!$I9,'Macro Trecho'!$G$4:$G$44,"Não",'Macro Trecho'!$E$4:$E$44,"Sim")</f>
        <v>1747346</v>
      </c>
      <c r="Y9" s="18">
        <f>SUMIFS('Matriz OxD'!BK$3:BK$43,'Matriz OxD'!$D$3:$D$43,Demanda!$I9,'Macro Trecho'!$G$4:$G$44,"Não",'Macro Trecho'!$E$4:$E$44,"Sim")</f>
        <v>1767742</v>
      </c>
      <c r="Z9" s="18">
        <f>SUMIFS('Matriz OxD'!BL$3:BL$43,'Matriz OxD'!$D$3:$D$43,Demanda!$I9,'Macro Trecho'!$G$4:$G$44,"Não",'Macro Trecho'!$E$4:$E$44,"Sim")</f>
        <v>1796563</v>
      </c>
      <c r="AA9" s="18">
        <f>SUMIFS('Matriz OxD'!BM$3:BM$43,'Matriz OxD'!$D$3:$D$43,Demanda!$I9,'Macro Trecho'!$G$4:$G$44,"Não",'Macro Trecho'!$E$4:$E$44,"Sim")</f>
        <v>1825383</v>
      </c>
      <c r="AB9" s="18">
        <f>SUMIFS('Matriz OxD'!BN$3:BN$43,'Matriz OxD'!$D$3:$D$43,Demanda!$I9,'Macro Trecho'!$G$4:$G$44,"Não",'Macro Trecho'!$E$4:$E$44,"Sim")</f>
        <v>1854204</v>
      </c>
      <c r="AC9" s="18">
        <f>SUMIFS('Matriz OxD'!BO$3:BO$43,'Matriz OxD'!$D$3:$D$43,Demanda!$I9,'Macro Trecho'!$G$4:$G$44,"Não",'Macro Trecho'!$E$4:$E$44,"Sim")</f>
        <v>1883025</v>
      </c>
      <c r="AD9" s="18">
        <f>SUMIFS('Matriz OxD'!BP$3:BP$43,'Matriz OxD'!$D$3:$D$43,Demanda!$I9,'Macro Trecho'!$G$4:$G$44,"Não",'Macro Trecho'!$E$4:$E$44,"Sim")</f>
        <v>1446892.9548609008</v>
      </c>
      <c r="AE9" s="18">
        <f>SUMIFS('Matriz OxD'!BQ$3:BQ$43,'Matriz OxD'!$D$3:$D$43,Demanda!$I9,'Macro Trecho'!$G$4:$G$44,"Não",'Macro Trecho'!$E$4:$E$44,"Sim")</f>
        <v>1468789.9657127587</v>
      </c>
      <c r="AF9" s="18">
        <f>SUMIFS('Matriz OxD'!BR$3:BR$43,'Matriz OxD'!$D$3:$D$43,Demanda!$I9,'Macro Trecho'!$G$4:$G$44,"Não",'Macro Trecho'!$E$4:$E$44,"Sim")</f>
        <v>1490686.9765646167</v>
      </c>
      <c r="AG9" s="18">
        <f>SUMIFS('Matriz OxD'!BS$3:BS$43,'Matriz OxD'!$D$3:$D$43,Demanda!$I9,'Macro Trecho'!$G$4:$G$44,"Não",'Macro Trecho'!$E$4:$E$44,"Sim")</f>
        <v>1512583.9874164746</v>
      </c>
      <c r="AH9" s="18">
        <f>SUMIFS('Matriz OxD'!BT$3:BT$43,'Matriz OxD'!$D$3:$D$43,Demanda!$I9,'Macro Trecho'!$G$4:$G$44,"Não",'Macro Trecho'!$E$4:$E$44,"Sim")</f>
        <v>1534481.9982683323</v>
      </c>
      <c r="AI9" s="18">
        <f>SUMIFS('Matriz OxD'!BU$3:BU$43,'Matriz OxD'!$D$3:$D$43,Demanda!$I9,'Macro Trecho'!$G$4:$G$44,"Não",'Macro Trecho'!$E$4:$E$44,"Sim")</f>
        <v>1556379.0091201905</v>
      </c>
      <c r="AJ9" s="18">
        <f>SUMIFS('Matriz OxD'!BV$3:BV$43,'Matriz OxD'!$D$3:$D$43,Demanda!$I9,'Macro Trecho'!$G$4:$G$44,"Não",'Macro Trecho'!$E$4:$E$44,"Sim")</f>
        <v>1556345</v>
      </c>
      <c r="AK9" s="18">
        <f>SUMIFS('Matriz OxD'!BW$3:BW$43,'Matriz OxD'!$D$3:$D$43,Demanda!$I9,'Macro Trecho'!$G$4:$G$44,"Não",'Macro Trecho'!$E$4:$E$44,"Sim")</f>
        <v>1562123</v>
      </c>
      <c r="AL9" s="18">
        <f>SUMIFS('Matriz OxD'!BX$3:BX$43,'Matriz OxD'!$D$3:$D$43,Demanda!$I9,'Macro Trecho'!$G$4:$G$44,"Não",'Macro Trecho'!$E$4:$E$44,"Sim")</f>
        <v>1567331</v>
      </c>
      <c r="AM9" s="18">
        <f>SUMIFS('Matriz OxD'!BY$3:BY$43,'Matriz OxD'!$D$3:$D$43,Demanda!$I9,'Macro Trecho'!$G$4:$G$44,"Não",'Macro Trecho'!$E$4:$E$44,"Sim")</f>
        <v>1571982</v>
      </c>
      <c r="AN9" s="18">
        <f>SUMIFS('Matriz OxD'!BZ$3:BZ$43,'Matriz OxD'!$D$3:$D$43,Demanda!$I9,'Macro Trecho'!$G$4:$G$44,"Não",'Macro Trecho'!$E$4:$E$44,"Sim")</f>
        <v>1576095</v>
      </c>
      <c r="AO9" s="18">
        <f>SUMIFS('Matriz OxD'!CA$3:CA$43,'Matriz OxD'!$D$3:$D$43,Demanda!$I9,'Macro Trecho'!$G$4:$G$44,"Não",'Macro Trecho'!$E$4:$E$44,"Sim")</f>
        <v>1579706</v>
      </c>
      <c r="AP9" s="18">
        <f>SUMIFS('Matriz OxD'!CB$3:CB$43,'Matriz OxD'!$D$3:$D$43,Demanda!$I9,'Macro Trecho'!$G$4:$G$44,"Não",'Macro Trecho'!$E$4:$E$44,"Sim")</f>
        <v>1582846</v>
      </c>
      <c r="AQ9" s="18">
        <f>SUMIFS('Matriz OxD'!CC$3:CC$43,'Matriz OxD'!$D$3:$D$43,Demanda!$I9,'Macro Trecho'!$G$4:$G$44,"Não",'Macro Trecho'!$E$4:$E$44,"Sim")</f>
        <v>1585569</v>
      </c>
      <c r="AR9" s="18">
        <f>SUMIFS('Matriz OxD'!CD$3:CD$43,'Matriz OxD'!$D$3:$D$43,Demanda!$I9,'Macro Trecho'!$G$4:$G$44,"Não",'Macro Trecho'!$E$4:$E$44,"Sim")</f>
        <v>1587919</v>
      </c>
      <c r="AS9" s="18">
        <f>SUMIFS('Matriz OxD'!CE$3:CE$43,'Matriz OxD'!$D$3:$D$43,Demanda!$I9,'Macro Trecho'!$G$4:$G$44,"Não",'Macro Trecho'!$E$4:$E$44,"Sim")</f>
        <v>1589921</v>
      </c>
      <c r="AT9" s="18">
        <f>SUMIFS('Matriz OxD'!CF$3:CF$43,'Matriz OxD'!$D$3:$D$43,Demanda!$I9,'Macro Trecho'!$G$4:$G$44,"Não",'Macro Trecho'!$E$4:$E$44,"Sim")</f>
        <v>1591618</v>
      </c>
      <c r="AU9" s="18">
        <f>SUMIFS('Matriz OxD'!CG$3:CG$43,'Matriz OxD'!$D$3:$D$43,Demanda!$I9,'Macro Trecho'!$G$4:$G$44,"Não",'Macro Trecho'!$E$4:$E$44,"Sim")</f>
        <v>1593062</v>
      </c>
      <c r="AV9" s="18">
        <f>SUMIFS('Matriz OxD'!CH$3:CH$43,'Matriz OxD'!$D$3:$D$43,Demanda!$I9,'Macro Trecho'!$G$4:$G$44,"Não",'Macro Trecho'!$E$4:$E$44,"Sim")</f>
        <v>1594282</v>
      </c>
      <c r="AW9" s="18">
        <f>SUMIFS('Matriz OxD'!CI$3:CI$43,'Matriz OxD'!$D$3:$D$43,Demanda!$I9,'Macro Trecho'!$G$4:$G$44,"Não",'Macro Trecho'!$E$4:$E$44,"Sim")</f>
        <v>1595314</v>
      </c>
      <c r="AX9" s="18">
        <f>SUMIFS('Matriz OxD'!CJ$3:CJ$43,'Matriz OxD'!$D$3:$D$43,Demanda!$I9,'Macro Trecho'!$G$4:$G$44,"Não",'Macro Trecho'!$E$4:$E$44,"Sim")</f>
        <v>1596170</v>
      </c>
      <c r="AY9" s="18">
        <f>SUMIFS('Matriz OxD'!CK$3:CK$43,'Matriz OxD'!$D$3:$D$43,Demanda!$I9,'Macro Trecho'!$G$4:$G$44,"Não",'Macro Trecho'!$E$4:$E$44,"Sim")</f>
        <v>1596891</v>
      </c>
      <c r="AZ9" s="18">
        <f>SUMIFS('Matriz OxD'!CL$3:CL$43,'Matriz OxD'!$D$3:$D$43,Demanda!$I9,'Macro Trecho'!$G$4:$G$44,"Não",'Macro Trecho'!$E$4:$E$44,"Sim")</f>
        <v>1597495</v>
      </c>
      <c r="BA9" s="18">
        <f>SUMIFS('Matriz OxD'!CM$3:CM$43,'Matriz OxD'!$D$3:$D$43,Demanda!$I9,'Macro Trecho'!$G$4:$G$44,"Não",'Macro Trecho'!$E$4:$E$44,"Sim")</f>
        <v>1597998</v>
      </c>
      <c r="BB9" s="18">
        <f>SUMIFS('Matriz OxD'!CN$3:CN$43,'Matriz OxD'!$D$3:$D$43,Demanda!$I9,'Macro Trecho'!$G$4:$G$44,"Não",'Macro Trecho'!$E$4:$E$44,"Sim")</f>
        <v>1598421</v>
      </c>
      <c r="BC9" s="18">
        <f>SUMIFS('Matriz OxD'!CO$3:CO$43,'Matriz OxD'!$D$3:$D$43,Demanda!$I9,'Macro Trecho'!$G$4:$G$44,"Não",'Macro Trecho'!$E$4:$E$44,"Sim")</f>
        <v>1598767</v>
      </c>
      <c r="BD9" s="18">
        <f>SUMIFS('Matriz OxD'!CP$3:CP$43,'Matriz OxD'!$D$3:$D$43,Demanda!$I9,'Macro Trecho'!$G$4:$G$44,"Não",'Macro Trecho'!$E$4:$E$44,"Sim")</f>
        <v>1599055</v>
      </c>
      <c r="BE9" s="18">
        <f>SUMIFS('Matriz OxD'!CQ$3:CQ$43,'Matriz OxD'!$D$3:$D$43,Demanda!$I9,'Macro Trecho'!$G$4:$G$44,"Não",'Macro Trecho'!$E$4:$E$44,"Sim")</f>
        <v>1599302</v>
      </c>
      <c r="BF9" s="18">
        <f>SUMIFS('Matriz OxD'!CR$3:CR$43,'Matriz OxD'!$D$3:$D$43,Demanda!$I9,'Macro Trecho'!$G$4:$G$44,"Não",'Macro Trecho'!$E$4:$E$44,"Sim")</f>
        <v>1599496</v>
      </c>
      <c r="BG9" s="18">
        <f>SUMIFS('Matriz OxD'!CS$3:CS$43,'Matriz OxD'!$D$3:$D$43,Demanda!$I9,'Macro Trecho'!$G$4:$G$44,"Não",'Macro Trecho'!$E$4:$E$44,"Sim")</f>
        <v>1599662</v>
      </c>
      <c r="BH9" s="18">
        <f>SUMIFS('Matriz OxD'!CT$3:CT$43,'Matriz OxD'!$D$3:$D$43,Demanda!$I9,'Macro Trecho'!$G$4:$G$44,"Não",'Macro Trecho'!$E$4:$E$44,"Sim")</f>
        <v>1599805</v>
      </c>
      <c r="BI9" s="18">
        <f>SUMIFS('Matriz OxD'!CU$3:CU$43,'Matriz OxD'!$D$3:$D$43,Demanda!$I9,'Macro Trecho'!$G$4:$G$44,"Não",'Macro Trecho'!$E$4:$E$44,"Sim")</f>
        <v>1599918</v>
      </c>
      <c r="BJ9" s="18">
        <f>SUMIFS('Matriz OxD'!CV$3:CV$43,'Matriz OxD'!$D$3:$D$43,Demanda!$I9,'Macro Trecho'!$G$4:$G$44,"Não",'Macro Trecho'!$E$4:$E$44,"Sim")</f>
        <v>1600006</v>
      </c>
      <c r="BK9" s="18">
        <f>SUMIFS('Matriz OxD'!CW$3:CW$43,'Matriz OxD'!$D$3:$D$43,Demanda!$I9,'Macro Trecho'!$G$4:$G$44,"Não",'Macro Trecho'!$E$4:$E$44,"Sim")</f>
        <v>1600090</v>
      </c>
      <c r="BL9" s="18">
        <f>SUMIFS('Matriz OxD'!CX$3:CX$43,'Matriz OxD'!$D$3:$D$43,Demanda!$I9,'Macro Trecho'!$G$4:$G$44,"Não",'Macro Trecho'!$E$4:$E$44,"Sim")</f>
        <v>1600153</v>
      </c>
      <c r="BM9" s="18">
        <f>SUMIFS('Matriz OxD'!CY$3:CY$43,'Matriz OxD'!$D$3:$D$43,Demanda!$I9,'Macro Trecho'!$G$4:$G$44,"Não",'Macro Trecho'!$E$4:$E$44,"Sim")</f>
        <v>1600207</v>
      </c>
      <c r="BN9" s="18">
        <f>SUMIFS('Matriz OxD'!CZ$3:CZ$43,'Matriz OxD'!$D$3:$D$43,Demanda!$I9,'Macro Trecho'!$G$4:$G$44,"Não",'Macro Trecho'!$E$4:$E$44,"Sim")</f>
        <v>1600254</v>
      </c>
      <c r="BO9" s="18">
        <f>SUMIFS('Matriz OxD'!DA$3:DA$43,'Matriz OxD'!$D$3:$D$43,Demanda!$I9,'Macro Trecho'!$G$4:$G$44,"Não",'Macro Trecho'!$E$4:$E$44,"Sim")</f>
        <v>1600284</v>
      </c>
      <c r="BP9" s="18">
        <f>SUMIFS('Matriz OxD'!DB$3:DB$43,'Matriz OxD'!$D$3:$D$43,Demanda!$I9,'Macro Trecho'!$G$4:$G$44,"Não",'Macro Trecho'!$E$4:$E$44,"Sim")</f>
        <v>1600319</v>
      </c>
      <c r="BQ9" s="18">
        <f>SUMIFS('Matriz OxD'!DC$3:DC$43,'Matriz OxD'!$D$3:$D$43,Demanda!$I9,'Macro Trecho'!$G$4:$G$44,"Não",'Macro Trecho'!$E$4:$E$44,"Sim")</f>
        <v>1600340</v>
      </c>
      <c r="BR9" s="18">
        <f>SUMIFS('Matriz OxD'!DD$3:DD$43,'Matriz OxD'!$D$3:$D$43,Demanda!$I9,'Macro Trecho'!$G$4:$G$44,"Não",'Macro Trecho'!$E$4:$E$44,"Sim")</f>
        <v>1600367</v>
      </c>
      <c r="BS9" s="18">
        <f>SUMIFS('Matriz OxD'!DE$3:DE$43,'Matriz OxD'!$D$3:$D$43,Demanda!$I9,'Macro Trecho'!$G$4:$G$44,"Não",'Macro Trecho'!$E$4:$E$44,"Sim")</f>
        <v>1600381</v>
      </c>
      <c r="BT9" s="18">
        <f>SUMIFS('Matriz OxD'!DF$3:DF$43,'Matriz OxD'!$D$3:$D$43,Demanda!$I9,'Macro Trecho'!$G$4:$G$44,"Não",'Macro Trecho'!$E$4:$E$44,"Sim")</f>
        <v>1600393</v>
      </c>
      <c r="BU9" s="18">
        <f>SUMIFS('Matriz OxD'!DG$3:DG$43,'Matriz OxD'!$D$3:$D$43,Demanda!$I9,'Macro Trecho'!$G$4:$G$44,"Não",'Macro Trecho'!$E$4:$E$44,"Sim")</f>
        <v>1600402</v>
      </c>
      <c r="BV9" s="18">
        <f>SUMIFS('Matriz OxD'!DH$3:DH$43,'Matriz OxD'!$D$3:$D$43,Demanda!$I9,'Macro Trecho'!$G$4:$G$44,"Não",'Macro Trecho'!$E$4:$E$44,"Sim")</f>
        <v>1600420</v>
      </c>
      <c r="BW9" s="18">
        <f>SUMIFS('Matriz OxD'!DI$3:DI$43,'Matriz OxD'!$D$3:$D$43,Demanda!$I9,'Macro Trecho'!$G$4:$G$44,"Não",'Macro Trecho'!$E$4:$E$44,"Sim")</f>
        <v>1600427</v>
      </c>
      <c r="BX9" s="18">
        <f>SUMIFS('Matriz OxD'!DJ$3:DJ$43,'Matriz OxD'!$D$3:$D$43,Demanda!$I9,'Macro Trecho'!$G$4:$G$44,"Não",'Macro Trecho'!$E$4:$E$44,"Sim")</f>
        <v>0</v>
      </c>
      <c r="BY9" s="18">
        <f>SUMIFS('Matriz OxD'!DK$3:DK$43,'Matriz OxD'!$D$3:$D$43,Demanda!$I9,'Macro Trecho'!$G$4:$G$44,"Não",'Macro Trecho'!$E$4:$E$44,"Sim")</f>
        <v>0</v>
      </c>
      <c r="BZ9" s="18">
        <f>SUMIFS('Matriz OxD'!DL$3:DL$43,'Matriz OxD'!$D$3:$D$43,Demanda!$I9,'Macro Trecho'!$G$4:$G$44,"Não",'Macro Trecho'!$E$4:$E$44,"Sim")</f>
        <v>0</v>
      </c>
      <c r="CA9" s="18">
        <f>SUMIFS('Matriz OxD'!DM$3:DM$43,'Matriz OxD'!$D$3:$D$43,Demanda!$I9,'Macro Trecho'!$G$4:$G$44,"Não",'Macro Trecho'!$E$4:$E$44,"Sim")</f>
        <v>0</v>
      </c>
      <c r="CB9" s="18">
        <f>SUMIFS('Matriz OxD'!DN$3:DN$43,'Matriz OxD'!$D$3:$D$43,Demanda!$I9,'Macro Trecho'!$G$4:$G$44,"Não",'Macro Trecho'!$E$4:$E$44,"Sim")</f>
        <v>0</v>
      </c>
    </row>
    <row r="10" spans="1:80" s="19" customFormat="1" ht="18.75" x14ac:dyDescent="0.3">
      <c r="A10" s="13" t="str">
        <f t="shared" ref="A10:A17" si="10">LEFT(RIGHT(B10,4),3)&amp;"-"&amp;LEFT(RIGHT(D10,4),3)</f>
        <v>P10-P47</v>
      </c>
      <c r="B10" s="14" t="str">
        <f>'Macro Trecho'!$A$14</f>
        <v>Matupá (P10)</v>
      </c>
      <c r="C10" s="15">
        <f>VLOOKUP(B10,[2]Patios!$B$2:$D$57,2,0)</f>
        <v>195.35</v>
      </c>
      <c r="D10" s="14" t="str">
        <f>'Macro Trecho'!$A$51</f>
        <v>(P47)</v>
      </c>
      <c r="E10" s="15">
        <f>VLOOKUP(D10,[2]Patios!$B$2:$D$57,2,0)</f>
        <v>909.25</v>
      </c>
      <c r="F10" s="14">
        <v>2</v>
      </c>
      <c r="G10" s="14" t="s">
        <v>28</v>
      </c>
      <c r="H10" s="16">
        <f t="shared" ref="H10" si="11">E10-C10</f>
        <v>713.9</v>
      </c>
      <c r="I10" s="17" t="s">
        <v>73</v>
      </c>
      <c r="J10" s="18">
        <f>SUMIFS('Matriz OxD'!AV$3:AV$43,'Matriz OxD'!$D$3:$D$43,Demanda!$I10,'Macro Trecho'!$G$4:$G$44,"Não",'Macro Trecho'!$F$4:$F$44,"Sim")</f>
        <v>2314512.3085128414</v>
      </c>
      <c r="K10" s="18">
        <f>SUMIFS('Matriz OxD'!AW$3:AW$43,'Matriz OxD'!$D$3:$D$43,Demanda!$I10,'Macro Trecho'!$G$4:$G$44,"Não",'Macro Trecho'!$F$4:$F$44,"Sim")</f>
        <v>2429576.4269428784</v>
      </c>
      <c r="L10" s="18">
        <f>SUMIFS('Matriz OxD'!AX$3:AX$43,'Matriz OxD'!$D$3:$D$43,Demanda!$I10,'Macro Trecho'!$G$4:$G$44,"Não",'Macro Trecho'!$F$4:$F$44,"Sim")</f>
        <v>2544640.5453729155</v>
      </c>
      <c r="M10" s="18">
        <f>SUMIFS('Matriz OxD'!AY$3:AY$43,'Matriz OxD'!$D$3:$D$43,Demanda!$I10,'Macro Trecho'!$G$4:$G$44,"Não",'Macro Trecho'!$F$4:$F$44,"Sim")</f>
        <v>2659704.6638029525</v>
      </c>
      <c r="N10" s="18">
        <f>SUMIFS('Matriz OxD'!AZ$3:AZ$43,'Matriz OxD'!$D$3:$D$43,Demanda!$I10,'Macro Trecho'!$G$4:$G$44,"Não",'Macro Trecho'!$F$4:$F$44,"Sim")</f>
        <v>2774768.7822329896</v>
      </c>
      <c r="O10" s="18">
        <f>SUMIFS('Matriz OxD'!BA$3:BA$43,'Matriz OxD'!$D$3:$D$43,Demanda!$I10,'Macro Trecho'!$G$4:$G$44,"Não",'Macro Trecho'!$F$4:$F$44,"Sim")</f>
        <v>8990130.9619636349</v>
      </c>
      <c r="P10" s="18">
        <f>SUMIFS('Matriz OxD'!BB$3:BB$43,'Matriz OxD'!$D$3:$D$43,Demanda!$I10,'Macro Trecho'!$G$4:$G$44,"Não",'Macro Trecho'!$F$4:$F$44,"Sim")</f>
        <v>14507039.347664028</v>
      </c>
      <c r="Q10" s="18">
        <f>SUMIFS('Matriz OxD'!BC$3:BC$43,'Matriz OxD'!$D$3:$D$43,Demanda!$I10,'Macro Trecho'!$G$4:$G$44,"Não",'Macro Trecho'!$F$4:$F$44,"Sim")</f>
        <v>18287336.445232801</v>
      </c>
      <c r="R10" s="18">
        <f>SUMIFS('Matriz OxD'!BD$3:BD$43,'Matriz OxD'!$D$3:$D$43,Demanda!$I10,'Macro Trecho'!$G$4:$G$44,"Não",'Macro Trecho'!$F$4:$F$44,"Sim")</f>
        <v>18440873.705885567</v>
      </c>
      <c r="S10" s="18">
        <f>SUMIFS('Matriz OxD'!BE$3:BE$43,'Matriz OxD'!$D$3:$D$43,Demanda!$I10,'Macro Trecho'!$G$4:$G$44,"Não",'Macro Trecho'!$F$4:$F$44,"Sim")</f>
        <v>18594410.966538336</v>
      </c>
      <c r="T10" s="18">
        <f>SUMIFS('Matriz OxD'!BF$3:BF$43,'Matriz OxD'!$D$3:$D$43,Demanda!$I10,'Macro Trecho'!$G$4:$G$44,"Não",'Macro Trecho'!$F$4:$F$44,"Sim")</f>
        <v>20049212.351556916</v>
      </c>
      <c r="U10" s="18">
        <f>SUMIFS('Matriz OxD'!BG$3:BG$43,'Matriz OxD'!$D$3:$D$43,Demanda!$I10,'Macro Trecho'!$G$4:$G$44,"Não",'Macro Trecho'!$F$4:$F$44,"Sim")</f>
        <v>20216098.896199342</v>
      </c>
      <c r="V10" s="18">
        <f>SUMIFS('Matriz OxD'!BH$3:BH$43,'Matriz OxD'!$D$3:$D$43,Demanda!$I10,'Macro Trecho'!$G$4:$G$44,"Não",'Macro Trecho'!$F$4:$F$44,"Sim")</f>
        <v>20382985.440841764</v>
      </c>
      <c r="W10" s="18">
        <f>SUMIFS('Matriz OxD'!BI$3:BI$43,'Matriz OxD'!$D$3:$D$43,Demanda!$I10,'Macro Trecho'!$G$4:$G$44,"Não",'Macro Trecho'!$F$4:$F$44,"Sim")</f>
        <v>20549871.98548419</v>
      </c>
      <c r="X10" s="18">
        <f>SUMIFS('Matriz OxD'!BJ$3:BJ$43,'Matriz OxD'!$D$3:$D$43,Demanda!$I10,'Macro Trecho'!$G$4:$G$44,"Não",'Macro Trecho'!$F$4:$F$44,"Sim")</f>
        <v>20716758.530126613</v>
      </c>
      <c r="Y10" s="18">
        <f>SUMIFS('Matriz OxD'!BK$3:BK$43,'Matriz OxD'!$D$3:$D$43,Demanda!$I10,'Macro Trecho'!$G$4:$G$44,"Não",'Macro Trecho'!$F$4:$F$44,"Sim")</f>
        <v>20883645.07476905</v>
      </c>
      <c r="Z10" s="18">
        <f>SUMIFS('Matriz OxD'!BL$3:BL$43,'Matriz OxD'!$D$3:$D$43,Demanda!$I10,'Macro Trecho'!$G$4:$G$44,"Não",'Macro Trecho'!$F$4:$F$44,"Sim")</f>
        <v>20962340.348072533</v>
      </c>
      <c r="AA10" s="18">
        <f>SUMIFS('Matriz OxD'!BM$3:BM$43,'Matriz OxD'!$D$3:$D$43,Demanda!$I10,'Macro Trecho'!$G$4:$G$44,"Não",'Macro Trecho'!$F$4:$F$44,"Sim")</f>
        <v>21041035.621376015</v>
      </c>
      <c r="AB10" s="18">
        <f>SUMIFS('Matriz OxD'!BN$3:BN$43,'Matriz OxD'!$D$3:$D$43,Demanda!$I10,'Macro Trecho'!$G$4:$G$44,"Não",'Macro Trecho'!$F$4:$F$44,"Sim")</f>
        <v>21119730.894679502</v>
      </c>
      <c r="AC10" s="18">
        <f>SUMIFS('Matriz OxD'!BO$3:BO$43,'Matriz OxD'!$D$3:$D$43,Demanda!$I10,'Macro Trecho'!$G$4:$G$44,"Não",'Macro Trecho'!$F$4:$F$44,"Sim")</f>
        <v>21198426.167982988</v>
      </c>
      <c r="AD10" s="18">
        <f>SUMIFS('Matriz OxD'!BP$3:BP$43,'Matriz OxD'!$D$3:$D$43,Demanda!$I10,'Macro Trecho'!$G$4:$G$44,"Não",'Macro Trecho'!$F$4:$F$44,"Sim")</f>
        <v>17858332.685264744</v>
      </c>
      <c r="AE10" s="18">
        <f>SUMIFS('Matriz OxD'!BQ$3:BQ$43,'Matriz OxD'!$D$3:$D$43,Demanda!$I10,'Macro Trecho'!$G$4:$G$44,"Não",'Macro Trecho'!$F$4:$F$44,"Sim")</f>
        <v>17925613.27831975</v>
      </c>
      <c r="AF10" s="18">
        <f>SUMIFS('Matriz OxD'!BR$3:BR$43,'Matriz OxD'!$D$3:$D$43,Demanda!$I10,'Macro Trecho'!$G$4:$G$44,"Não",'Macro Trecho'!$F$4:$F$44,"Sim")</f>
        <v>17992893.871374752</v>
      </c>
      <c r="AG10" s="18">
        <f>SUMIFS('Matriz OxD'!BS$3:BS$43,'Matriz OxD'!$D$3:$D$43,Demanda!$I10,'Macro Trecho'!$G$4:$G$44,"Não",'Macro Trecho'!$F$4:$F$44,"Sim")</f>
        <v>18060174.464429758</v>
      </c>
      <c r="AH10" s="18">
        <f>SUMIFS('Matriz OxD'!BT$3:BT$43,'Matriz OxD'!$D$3:$D$43,Demanda!$I10,'Macro Trecho'!$G$4:$G$44,"Não",'Macro Trecho'!$F$4:$F$44,"Sim")</f>
        <v>18127455.057484761</v>
      </c>
      <c r="AI10" s="18">
        <f>SUMIFS('Matriz OxD'!BU$3:BU$43,'Matriz OxD'!$D$3:$D$43,Demanda!$I10,'Macro Trecho'!$G$4:$G$44,"Não",'Macro Trecho'!$F$4:$F$44,"Sim")</f>
        <v>18194735.650539778</v>
      </c>
      <c r="AJ10" s="18">
        <f>SUMIFS('Matriz OxD'!BV$3:BV$43,'Matriz OxD'!$D$3:$D$43,Demanda!$I10,'Macro Trecho'!$G$4:$G$44,"Não",'Macro Trecho'!$F$4:$F$44,"Sim")</f>
        <v>18278742.877761923</v>
      </c>
      <c r="AK10" s="18">
        <f>SUMIFS('Matriz OxD'!BW$3:BW$43,'Matriz OxD'!$D$3:$D$43,Demanda!$I10,'Macro Trecho'!$G$4:$G$44,"Não",'Macro Trecho'!$F$4:$F$44,"Sim")</f>
        <v>18361696.851960942</v>
      </c>
      <c r="AL10" s="18">
        <f>SUMIFS('Matriz OxD'!BX$3:BX$43,'Matriz OxD'!$D$3:$D$43,Demanda!$I10,'Macro Trecho'!$G$4:$G$44,"Não",'Macro Trecho'!$F$4:$F$44,"Sim")</f>
        <v>18443605.303382851</v>
      </c>
      <c r="AM10" s="18">
        <f>SUMIFS('Matriz OxD'!BY$3:BY$43,'Matriz OxD'!$D$3:$D$43,Demanda!$I10,'Macro Trecho'!$G$4:$G$44,"Não",'Macro Trecho'!$F$4:$F$44,"Sim")</f>
        <v>18524474.049976196</v>
      </c>
      <c r="AN10" s="18">
        <f>SUMIFS('Matriz OxD'!BZ$3:BZ$43,'Matriz OxD'!$D$3:$D$43,Demanda!$I10,'Macro Trecho'!$G$4:$G$44,"Não",'Macro Trecho'!$F$4:$F$44,"Sim")</f>
        <v>18604307.722214065</v>
      </c>
      <c r="AO10" s="18">
        <f>SUMIFS('Matriz OxD'!CA$3:CA$43,'Matriz OxD'!$D$3:$D$43,Demanda!$I10,'Macro Trecho'!$G$4:$G$44,"Não",'Macro Trecho'!$F$4:$F$44,"Sim")</f>
        <v>18683110.259731635</v>
      </c>
      <c r="AP10" s="18">
        <f>SUMIFS('Matriz OxD'!CB$3:CB$43,'Matriz OxD'!$D$3:$D$43,Demanda!$I10,'Macro Trecho'!$G$4:$G$44,"Não",'Macro Trecho'!$F$4:$F$44,"Sim")</f>
        <v>18760885.250269324</v>
      </c>
      <c r="AQ10" s="18">
        <f>SUMIFS('Matriz OxD'!CC$3:CC$43,'Matriz OxD'!$D$3:$D$43,Demanda!$I10,'Macro Trecho'!$G$4:$G$44,"Não",'Macro Trecho'!$F$4:$F$44,"Sim")</f>
        <v>18837636.159680206</v>
      </c>
      <c r="AR10" s="18">
        <f>SUMIFS('Matriz OxD'!CD$3:CD$43,'Matriz OxD'!$D$3:$D$43,Demanda!$I10,'Macro Trecho'!$G$4:$G$44,"Não",'Macro Trecho'!$F$4:$F$44,"Sim")</f>
        <v>18913366.486706756</v>
      </c>
      <c r="AS10" s="18">
        <f>SUMIFS('Matriz OxD'!CE$3:CE$43,'Matriz OxD'!$D$3:$D$43,Demanda!$I10,'Macro Trecho'!$G$4:$G$44,"Não",'Macro Trecho'!$F$4:$F$44,"Sim")</f>
        <v>18988079.865818694</v>
      </c>
      <c r="AT10" s="18">
        <f>SUMIFS('Matriz OxD'!CF$3:CF$43,'Matriz OxD'!$D$3:$D$43,Demanda!$I10,'Macro Trecho'!$G$4:$G$44,"Não",'Macro Trecho'!$F$4:$F$44,"Sim")</f>
        <v>19061780.134203553</v>
      </c>
      <c r="AU10" s="18">
        <f>SUMIFS('Matriz OxD'!CG$3:CG$43,'Matriz OxD'!$D$3:$D$43,Demanda!$I10,'Macro Trecho'!$G$4:$G$44,"Não",'Macro Trecho'!$F$4:$F$44,"Sim")</f>
        <v>19134471.374025434</v>
      </c>
      <c r="AV10" s="18">
        <f>SUMIFS('Matriz OxD'!CH$3:CH$43,'Matriz OxD'!$D$3:$D$43,Demanda!$I10,'Macro Trecho'!$G$4:$G$44,"Não",'Macro Trecho'!$F$4:$F$44,"Sim")</f>
        <v>19206157.937630959</v>
      </c>
      <c r="AW10" s="18">
        <f>SUMIFS('Matriz OxD'!CI$3:CI$43,'Matriz OxD'!$D$3:$D$43,Demanda!$I10,'Macro Trecho'!$G$4:$G$44,"Não",'Macro Trecho'!$F$4:$F$44,"Sim")</f>
        <v>19276844.461007517</v>
      </c>
      <c r="AX10" s="18">
        <f>SUMIFS('Matriz OxD'!CJ$3:CJ$43,'Matriz OxD'!$D$3:$D$43,Demanda!$I10,'Macro Trecho'!$G$4:$G$44,"Não",'Macro Trecho'!$F$4:$F$44,"Sim")</f>
        <v>19346535.86916003</v>
      </c>
      <c r="AY10" s="18">
        <f>SUMIFS('Matriz OxD'!CK$3:CK$43,'Matriz OxD'!$D$3:$D$43,Demanda!$I10,'Macro Trecho'!$G$4:$G$44,"Não",'Macro Trecho'!$F$4:$F$44,"Sim")</f>
        <v>19415237.375940822</v>
      </c>
      <c r="AZ10" s="18">
        <f>SUMIFS('Matriz OxD'!CL$3:CL$43,'Matriz OxD'!$D$3:$D$43,Demanda!$I10,'Macro Trecho'!$G$4:$G$44,"Não",'Macro Trecho'!$F$4:$F$44,"Sim")</f>
        <v>19482954.48008614</v>
      </c>
      <c r="BA10" s="18">
        <f>SUMIFS('Matriz OxD'!CM$3:CM$43,'Matriz OxD'!$D$3:$D$43,Demanda!$I10,'Macro Trecho'!$G$4:$G$44,"Não",'Macro Trecho'!$F$4:$F$44,"Sim")</f>
        <v>19549692.958673399</v>
      </c>
      <c r="BB10" s="18">
        <f>SUMIFS('Matriz OxD'!CN$3:CN$43,'Matriz OxD'!$D$3:$D$43,Demanda!$I10,'Macro Trecho'!$G$4:$G$44,"Não",'Macro Trecho'!$F$4:$F$44,"Sim")</f>
        <v>19615458.858840965</v>
      </c>
      <c r="BC10" s="18">
        <f>SUMIFS('Matriz OxD'!CO$3:CO$43,'Matriz OxD'!$D$3:$D$43,Demanda!$I10,'Macro Trecho'!$G$4:$G$44,"Não",'Macro Trecho'!$F$4:$F$44,"Sim")</f>
        <v>19680258.488354851</v>
      </c>
      <c r="BD10" s="18">
        <f>SUMIFS('Matriz OxD'!CP$3:CP$43,'Matriz OxD'!$D$3:$D$43,Demanda!$I10,'Macro Trecho'!$G$4:$G$44,"Não",'Macro Trecho'!$F$4:$F$44,"Sim")</f>
        <v>19744098.405429378</v>
      </c>
      <c r="BE10" s="18">
        <f>SUMIFS('Matriz OxD'!CQ$3:CQ$43,'Matriz OxD'!$D$3:$D$43,Demanda!$I10,'Macro Trecho'!$G$4:$G$44,"Não",'Macro Trecho'!$F$4:$F$44,"Sim")</f>
        <v>19806985.408085868</v>
      </c>
      <c r="BF10" s="18">
        <f>SUMIFS('Matriz OxD'!CR$3:CR$43,'Matriz OxD'!$D$3:$D$43,Demanda!$I10,'Macro Trecho'!$G$4:$G$44,"Não",'Macro Trecho'!$F$4:$F$44,"Sim")</f>
        <v>19868926.52324814</v>
      </c>
      <c r="BG10" s="18">
        <f>SUMIFS('Matriz OxD'!CS$3:CS$43,'Matriz OxD'!$D$3:$D$43,Demanda!$I10,'Macro Trecho'!$G$4:$G$44,"Não",'Macro Trecho'!$F$4:$F$44,"Sim")</f>
        <v>19929928.995715369</v>
      </c>
      <c r="BH10" s="18">
        <f>SUMIFS('Matriz OxD'!CT$3:CT$43,'Matriz OxD'!$D$3:$D$43,Demanda!$I10,'Macro Trecho'!$G$4:$G$44,"Não",'Macro Trecho'!$F$4:$F$44,"Sim")</f>
        <v>19990000.277111672</v>
      </c>
      <c r="BI10" s="18">
        <f>SUMIFS('Matriz OxD'!CU$3:CU$43,'Matriz OxD'!$D$3:$D$43,Demanda!$I10,'Macro Trecho'!$G$4:$G$44,"Não",'Macro Trecho'!$F$4:$F$44,"Sim")</f>
        <v>20049148.014882997</v>
      </c>
      <c r="BJ10" s="18">
        <f>SUMIFS('Matriz OxD'!CV$3:CV$43,'Matriz OxD'!$D$3:$D$43,Demanda!$I10,'Macro Trecho'!$G$4:$G$44,"Não",'Macro Trecho'!$F$4:$F$44,"Sim")</f>
        <v>20107380.041393209</v>
      </c>
      <c r="BK10" s="18">
        <f>SUMIFS('Matriz OxD'!CW$3:CW$43,'Matriz OxD'!$D$3:$D$43,Demanda!$I10,'Macro Trecho'!$G$4:$G$44,"Não",'Macro Trecho'!$F$4:$F$44,"Sim")</f>
        <v>20164704.363155857</v>
      </c>
      <c r="BL10" s="18">
        <f>SUMIFS('Matriz OxD'!CX$3:CX$43,'Matriz OxD'!$D$3:$D$43,Demanda!$I10,'Macro Trecho'!$G$4:$G$44,"Não",'Macro Trecho'!$F$4:$F$44,"Sim")</f>
        <v>20221129.1502297</v>
      </c>
      <c r="BM10" s="18">
        <f>SUMIFS('Matriz OxD'!CY$3:CY$43,'Matriz OxD'!$D$3:$D$43,Demanda!$I10,'Macro Trecho'!$G$4:$G$44,"Não",'Macro Trecho'!$F$4:$F$44,"Sim")</f>
        <v>20276662.725798193</v>
      </c>
      <c r="BN10" s="18">
        <f>SUMIFS('Matriz OxD'!CZ$3:CZ$43,'Matriz OxD'!$D$3:$D$43,Demanda!$I10,'Macro Trecho'!$G$4:$G$44,"Não",'Macro Trecho'!$F$4:$F$44,"Sim")</f>
        <v>20331313.555948533</v>
      </c>
      <c r="BO10" s="18">
        <f>SUMIFS('Matriz OxD'!DA$3:DA$43,'Matriz OxD'!$D$3:$D$43,Demanda!$I10,'Macro Trecho'!$G$4:$G$44,"Não",'Macro Trecho'!$F$4:$F$44,"Sim")</f>
        <v>20385090.239662025</v>
      </c>
      <c r="BP10" s="18">
        <f>SUMIFS('Matriz OxD'!DB$3:DB$43,'Matriz OxD'!$D$3:$D$43,Demanda!$I10,'Macro Trecho'!$G$4:$G$44,"Não",'Macro Trecho'!$F$4:$F$44,"Sim")</f>
        <v>20438001.499025065</v>
      </c>
      <c r="BQ10" s="18">
        <f>SUMIFS('Matriz OxD'!DC$3:DC$43,'Matriz OxD'!$D$3:$D$43,Demanda!$I10,'Macro Trecho'!$G$4:$G$44,"Não",'Macro Trecho'!$F$4:$F$44,"Sim")</f>
        <v>20490056.169667602</v>
      </c>
      <c r="BR10" s="18">
        <f>SUMIFS('Matriz OxD'!DD$3:DD$43,'Matriz OxD'!$D$3:$D$43,Demanda!$I10,'Macro Trecho'!$G$4:$G$44,"Não",'Macro Trecho'!$F$4:$F$44,"Sim")</f>
        <v>20541263.191434659</v>
      </c>
      <c r="BS10" s="18">
        <f>SUMIFS('Matriz OxD'!DE$3:DE$43,'Matriz OxD'!$D$3:$D$43,Demanda!$I10,'Macro Trecho'!$G$4:$G$44,"Não",'Macro Trecho'!$F$4:$F$44,"Sim")</f>
        <v>20591631.599295232</v>
      </c>
      <c r="BT10" s="18">
        <f>SUMIFS('Matriz OxD'!DF$3:DF$43,'Matriz OxD'!$D$3:$D$43,Demanda!$I10,'Macro Trecho'!$G$4:$G$44,"Não",'Macro Trecho'!$F$4:$F$44,"Sim")</f>
        <v>20641170.51449161</v>
      </c>
      <c r="BU10" s="18">
        <f>SUMIFS('Matriz OxD'!DG$3:DG$43,'Matriz OxD'!$D$3:$D$43,Demanda!$I10,'Macro Trecho'!$G$4:$G$44,"Não",'Macro Trecho'!$F$4:$F$44,"Sim")</f>
        <v>20689889.135931551</v>
      </c>
      <c r="BV10" s="18">
        <f>SUMIFS('Matriz OxD'!DH$3:DH$43,'Matriz OxD'!$D$3:$D$43,Demanda!$I10,'Macro Trecho'!$G$4:$G$44,"Não",'Macro Trecho'!$F$4:$F$44,"Sim")</f>
        <v>20737796.731824785</v>
      </c>
      <c r="BW10" s="18">
        <f>SUMIFS('Matriz OxD'!DI$3:DI$43,'Matriz OxD'!$D$3:$D$43,Demanda!$I10,'Macro Trecho'!$G$4:$G$44,"Não",'Macro Trecho'!$F$4:$F$44,"Sim")</f>
        <v>20784902.631565057</v>
      </c>
      <c r="BX10" s="18">
        <f>SUMIFS('Matriz OxD'!DJ$3:DJ$43,'Matriz OxD'!$D$3:$D$43,Demanda!$I10,'Macro Trecho'!$G$4:$G$44,"Não",'Macro Trecho'!$F$4:$F$44,"Sim")</f>
        <v>0</v>
      </c>
      <c r="BY10" s="18">
        <f>SUMIFS('Matriz OxD'!DK$3:DK$43,'Matriz OxD'!$D$3:$D$43,Demanda!$I10,'Macro Trecho'!$G$4:$G$44,"Não",'Macro Trecho'!$F$4:$F$44,"Sim")</f>
        <v>0</v>
      </c>
      <c r="BZ10" s="18">
        <f>SUMIFS('Matriz OxD'!DL$3:DL$43,'Matriz OxD'!$D$3:$D$43,Demanda!$I10,'Macro Trecho'!$G$4:$G$44,"Não",'Macro Trecho'!$F$4:$F$44,"Sim")</f>
        <v>0</v>
      </c>
      <c r="CA10" s="18">
        <f>SUMIFS('Matriz OxD'!DM$3:DM$43,'Matriz OxD'!$D$3:$D$43,Demanda!$I10,'Macro Trecho'!$G$4:$G$44,"Não",'Macro Trecho'!$F$4:$F$44,"Sim")</f>
        <v>0</v>
      </c>
      <c r="CB10" s="18">
        <f>SUMIFS('Matriz OxD'!DN$3:DN$43,'Matriz OxD'!$D$3:$D$43,Demanda!$I10,'Macro Trecho'!$G$4:$G$44,"Não",'Macro Trecho'!$F$4:$F$44,"Sim")</f>
        <v>0</v>
      </c>
    </row>
    <row r="11" spans="1:80" s="19" customFormat="1" ht="18.75" x14ac:dyDescent="0.3">
      <c r="A11" s="13" t="str">
        <f t="shared" si="10"/>
        <v>P10-P47</v>
      </c>
      <c r="B11" s="14" t="str">
        <f>'Macro Trecho'!$A$14</f>
        <v>Matupá (P10)</v>
      </c>
      <c r="C11" s="15">
        <f>VLOOKUP(B11,[2]Patios!$B$2:$D$57,2,0)</f>
        <v>195.35</v>
      </c>
      <c r="D11" s="14" t="str">
        <f>'Macro Trecho'!$A$51</f>
        <v>(P47)</v>
      </c>
      <c r="E11" s="15">
        <f>VLOOKUP(D11,[2]Patios!$B$2:$D$57,2,0)</f>
        <v>909.25</v>
      </c>
      <c r="F11" s="14">
        <v>2</v>
      </c>
      <c r="G11" s="14" t="s">
        <v>28</v>
      </c>
      <c r="H11" s="16">
        <f>E11-C11</f>
        <v>713.9</v>
      </c>
      <c r="I11" s="17" t="s">
        <v>74</v>
      </c>
      <c r="J11" s="18">
        <f>SUMIFS('Matriz OxD'!AV$3:AV$43,'Matriz OxD'!$D$3:$D$43,Demanda!$I11,'Macro Trecho'!$G$4:$G$44,"Não",'Macro Trecho'!$F$4:$F$44,"Sim")</f>
        <v>1258608.8991160197</v>
      </c>
      <c r="K11" s="18">
        <f>SUMIFS('Matriz OxD'!AW$3:AW$43,'Matriz OxD'!$D$3:$D$43,Demanda!$I11,'Macro Trecho'!$G$4:$G$44,"Não",'Macro Trecho'!$F$4:$F$44,"Sim")</f>
        <v>1317319.9394691305</v>
      </c>
      <c r="L11" s="18">
        <f>SUMIFS('Matriz OxD'!AX$3:AX$43,'Matriz OxD'!$D$3:$D$43,Demanda!$I11,'Macro Trecho'!$G$4:$G$44,"Não",'Macro Trecho'!$F$4:$F$44,"Sim")</f>
        <v>1376030.9798222412</v>
      </c>
      <c r="M11" s="18">
        <f>SUMIFS('Matriz OxD'!AY$3:AY$43,'Matriz OxD'!$D$3:$D$43,Demanda!$I11,'Macro Trecho'!$G$4:$G$44,"Não",'Macro Trecho'!$F$4:$F$44,"Sim")</f>
        <v>1434742.020175352</v>
      </c>
      <c r="N11" s="18">
        <f>SUMIFS('Matriz OxD'!AZ$3:AZ$43,'Matriz OxD'!$D$3:$D$43,Demanda!$I11,'Macro Trecho'!$G$4:$G$44,"Não",'Macro Trecho'!$F$4:$F$44,"Sim")</f>
        <v>1493453.0605284628</v>
      </c>
      <c r="O11" s="18">
        <f>SUMIFS('Matriz OxD'!BA$3:BA$43,'Matriz OxD'!$D$3:$D$43,Demanda!$I11,'Macro Trecho'!$G$4:$G$44,"Não",'Macro Trecho'!$F$4:$F$44,"Sim")</f>
        <v>9396812.2008147445</v>
      </c>
      <c r="P11" s="18">
        <f>SUMIFS('Matriz OxD'!BB$3:BB$43,'Matriz OxD'!$D$3:$D$43,Demanda!$I11,'Macro Trecho'!$G$4:$G$44,"Não",'Macro Trecho'!$F$4:$F$44,"Sim")</f>
        <v>15419157.958763123</v>
      </c>
      <c r="Q11" s="18">
        <f>SUMIFS('Matriz OxD'!BC$3:BC$43,'Matriz OxD'!$D$3:$D$43,Demanda!$I11,'Macro Trecho'!$G$4:$G$44,"Não",'Macro Trecho'!$F$4:$F$44,"Sim")</f>
        <v>19754270.495278314</v>
      </c>
      <c r="R11" s="18">
        <f>SUMIFS('Matriz OxD'!BD$3:BD$43,'Matriz OxD'!$D$3:$D$43,Demanda!$I11,'Macro Trecho'!$G$4:$G$44,"Não",'Macro Trecho'!$F$4:$F$44,"Sim")</f>
        <v>20234593.542102728</v>
      </c>
      <c r="S11" s="18">
        <f>SUMIFS('Matriz OxD'!BE$3:BE$43,'Matriz OxD'!$D$3:$D$43,Demanda!$I11,'Macro Trecho'!$G$4:$G$44,"Não",'Macro Trecho'!$F$4:$F$44,"Sim")</f>
        <v>20714916.588927142</v>
      </c>
      <c r="T11" s="18">
        <f>SUMIFS('Matriz OxD'!BF$3:BF$43,'Matriz OxD'!$D$3:$D$43,Demanda!$I11,'Macro Trecho'!$G$4:$G$44,"Não",'Macro Trecho'!$F$4:$F$44,"Sim")</f>
        <v>21832589.392508887</v>
      </c>
      <c r="U11" s="18">
        <f>SUMIFS('Matriz OxD'!BG$3:BG$43,'Matriz OxD'!$D$3:$D$43,Demanda!$I11,'Macro Trecho'!$G$4:$G$44,"Não",'Macro Trecho'!$F$4:$F$44,"Sim")</f>
        <v>22327233.270369671</v>
      </c>
      <c r="V11" s="18">
        <f>SUMIFS('Matriz OxD'!BH$3:BH$43,'Matriz OxD'!$D$3:$D$43,Demanda!$I11,'Macro Trecho'!$G$4:$G$44,"Não",'Macro Trecho'!$F$4:$F$44,"Sim")</f>
        <v>22821877.148230456</v>
      </c>
      <c r="W11" s="18">
        <f>SUMIFS('Matriz OxD'!BI$3:BI$43,'Matriz OxD'!$D$3:$D$43,Demanda!$I11,'Macro Trecho'!$G$4:$G$44,"Não",'Macro Trecho'!$F$4:$F$44,"Sim")</f>
        <v>23316521.026091233</v>
      </c>
      <c r="X11" s="18">
        <f>SUMIFS('Matriz OxD'!BJ$3:BJ$43,'Matriz OxD'!$D$3:$D$43,Demanda!$I11,'Macro Trecho'!$G$4:$G$44,"Não",'Macro Trecho'!$F$4:$F$44,"Sim")</f>
        <v>23811164.903952017</v>
      </c>
      <c r="Y11" s="18">
        <f>SUMIFS('Matriz OxD'!BK$3:BK$43,'Matriz OxD'!$D$3:$D$43,Demanda!$I11,'Macro Trecho'!$G$4:$G$44,"Não",'Macro Trecho'!$F$4:$F$44,"Sim")</f>
        <v>24305808.781812795</v>
      </c>
      <c r="Z11" s="18">
        <f>SUMIFS('Matriz OxD'!BL$3:BL$43,'Matriz OxD'!$D$3:$D$43,Demanda!$I11,'Macro Trecho'!$G$4:$G$44,"Não",'Macro Trecho'!$F$4:$F$44,"Sim")</f>
        <v>24573246.482812591</v>
      </c>
      <c r="AA11" s="18">
        <f>SUMIFS('Matriz OxD'!BM$3:BM$43,'Matriz OxD'!$D$3:$D$43,Demanda!$I11,'Macro Trecho'!$G$4:$G$44,"Não",'Macro Trecho'!$F$4:$F$44,"Sim")</f>
        <v>24840684.183812395</v>
      </c>
      <c r="AB11" s="18">
        <f>SUMIFS('Matriz OxD'!BN$3:BN$43,'Matriz OxD'!$D$3:$D$43,Demanda!$I11,'Macro Trecho'!$G$4:$G$44,"Não",'Macro Trecho'!$F$4:$F$44,"Sim")</f>
        <v>25108121.884812199</v>
      </c>
      <c r="AC11" s="18">
        <f>SUMIFS('Matriz OxD'!BO$3:BO$43,'Matriz OxD'!$D$3:$D$43,Demanda!$I11,'Macro Trecho'!$G$4:$G$44,"Não",'Macro Trecho'!$F$4:$F$44,"Sim")</f>
        <v>25375559.585811999</v>
      </c>
      <c r="AD11" s="18">
        <f>SUMIFS('Matriz OxD'!BP$3:BP$43,'Matriz OxD'!$D$3:$D$43,Demanda!$I11,'Macro Trecho'!$G$4:$G$44,"Não",'Macro Trecho'!$F$4:$F$44,"Sim")</f>
        <v>20730770.752415687</v>
      </c>
      <c r="AE11" s="18">
        <f>SUMIFS('Matriz OxD'!BQ$3:BQ$43,'Matriz OxD'!$D$3:$D$43,Demanda!$I11,'Macro Trecho'!$G$4:$G$44,"Não",'Macro Trecho'!$F$4:$F$44,"Sim")</f>
        <v>20940017.060892589</v>
      </c>
      <c r="AF11" s="18">
        <f>SUMIFS('Matriz OxD'!BR$3:BR$43,'Matriz OxD'!$D$3:$D$43,Demanda!$I11,'Macro Trecho'!$G$4:$G$44,"Não",'Macro Trecho'!$F$4:$F$44,"Sim")</f>
        <v>21149263.369369488</v>
      </c>
      <c r="AG11" s="18">
        <f>SUMIFS('Matriz OxD'!BS$3:BS$43,'Matriz OxD'!$D$3:$D$43,Demanda!$I11,'Macro Trecho'!$G$4:$G$44,"Não",'Macro Trecho'!$F$4:$F$44,"Sim")</f>
        <v>21358509.677846387</v>
      </c>
      <c r="AH11" s="18">
        <f>SUMIFS('Matriz OxD'!BT$3:BT$43,'Matriz OxD'!$D$3:$D$43,Demanda!$I11,'Macro Trecho'!$G$4:$G$44,"Não",'Macro Trecho'!$F$4:$F$44,"Sim")</f>
        <v>21567755.98632329</v>
      </c>
      <c r="AI11" s="18">
        <f>SUMIFS('Matriz OxD'!BU$3:BU$43,'Matriz OxD'!$D$3:$D$43,Demanda!$I11,'Macro Trecho'!$G$4:$G$44,"Não",'Macro Trecho'!$F$4:$F$44,"Sim")</f>
        <v>21777002.294800192</v>
      </c>
      <c r="AJ11" s="18">
        <f>SUMIFS('Matriz OxD'!BV$3:BV$43,'Matriz OxD'!$D$3:$D$43,Demanda!$I11,'Macro Trecho'!$G$4:$G$44,"Não",'Macro Trecho'!$F$4:$F$44,"Sim")</f>
        <v>22000810.075548775</v>
      </c>
      <c r="AK11" s="18">
        <f>SUMIFS('Matriz OxD'!BW$3:BW$43,'Matriz OxD'!$D$3:$D$43,Demanda!$I11,'Macro Trecho'!$G$4:$G$44,"Não",'Macro Trecho'!$F$4:$F$44,"Sim")</f>
        <v>22110091.64851477</v>
      </c>
      <c r="AL11" s="18">
        <f>SUMIFS('Matriz OxD'!BX$3:BX$43,'Matriz OxD'!$D$3:$D$43,Demanda!$I11,'Macro Trecho'!$G$4:$G$44,"Não",'Macro Trecho'!$F$4:$F$44,"Sim")</f>
        <v>22217284.244332418</v>
      </c>
      <c r="AM11" s="18">
        <f>SUMIFS('Matriz OxD'!BY$3:BY$43,'Matriz OxD'!$D$3:$D$43,Demanda!$I11,'Macro Trecho'!$G$4:$G$44,"Não",'Macro Trecho'!$F$4:$F$44,"Sim")</f>
        <v>22322407.029002465</v>
      </c>
      <c r="AN11" s="18">
        <f>SUMIFS('Matriz OxD'!BZ$3:BZ$43,'Matriz OxD'!$D$3:$D$43,Demanda!$I11,'Macro Trecho'!$G$4:$G$44,"Não",'Macro Trecho'!$F$4:$F$44,"Sim")</f>
        <v>22425478.973617598</v>
      </c>
      <c r="AO11" s="18">
        <f>SUMIFS('Matriz OxD'!CA$3:CA$43,'Matriz OxD'!$D$3:$D$43,Demanda!$I11,'Macro Trecho'!$G$4:$G$44,"Não",'Macro Trecho'!$F$4:$F$44,"Sim")</f>
        <v>22526519.200108983</v>
      </c>
      <c r="AP11" s="18">
        <f>SUMIFS('Matriz OxD'!CB$3:CB$43,'Matriz OxD'!$D$3:$D$43,Demanda!$I11,'Macro Trecho'!$G$4:$G$44,"Não",'Macro Trecho'!$F$4:$F$44,"Sim")</f>
        <v>22625547.201267987</v>
      </c>
      <c r="AQ11" s="18">
        <f>SUMIFS('Matriz OxD'!CC$3:CC$43,'Matriz OxD'!$D$3:$D$43,Demanda!$I11,'Macro Trecho'!$G$4:$G$44,"Não",'Macro Trecho'!$F$4:$F$44,"Sim")</f>
        <v>22722582.97421556</v>
      </c>
      <c r="AR11" s="18">
        <f>SUMIFS('Matriz OxD'!CD$3:CD$43,'Matriz OxD'!$D$3:$D$43,Demanda!$I11,'Macro Trecho'!$G$4:$G$44,"Não",'Macro Trecho'!$F$4:$F$44,"Sim")</f>
        <v>22817647.094451293</v>
      </c>
      <c r="AS11" s="18">
        <f>SUMIFS('Matriz OxD'!CE$3:CE$43,'Matriz OxD'!$D$3:$D$43,Demanda!$I11,'Macro Trecho'!$G$4:$G$44,"Não",'Macro Trecho'!$F$4:$F$44,"Sim")</f>
        <v>22910760.749270566</v>
      </c>
      <c r="AT11" s="18">
        <f>SUMIFS('Matriz OxD'!CF$3:CF$43,'Matriz OxD'!$D$3:$D$43,Demanda!$I11,'Macro Trecho'!$G$4:$G$44,"Não",'Macro Trecho'!$F$4:$F$44,"Sim")</f>
        <v>23001945.7435617</v>
      </c>
      <c r="AU11" s="18">
        <f>SUMIFS('Matriz OxD'!CG$3:CG$43,'Matriz OxD'!$D$3:$D$43,Demanda!$I11,'Macro Trecho'!$G$4:$G$44,"Não",'Macro Trecho'!$F$4:$F$44,"Sim")</f>
        <v>23091224.486995086</v>
      </c>
      <c r="AV11" s="18">
        <f>SUMIFS('Matriz OxD'!CH$3:CH$43,'Matriz OxD'!$D$3:$D$43,Demanda!$I11,'Macro Trecho'!$G$4:$G$44,"Não",'Macro Trecho'!$F$4:$F$44,"Sim")</f>
        <v>23178619.968847927</v>
      </c>
      <c r="AW11" s="18">
        <f>SUMIFS('Matriz OxD'!CI$3:CI$43,'Matriz OxD'!$D$3:$D$43,Demanda!$I11,'Macro Trecho'!$G$4:$G$44,"Não",'Macro Trecho'!$F$4:$F$44,"Sim")</f>
        <v>23264155.724791877</v>
      </c>
      <c r="AX11" s="18">
        <f>SUMIFS('Matriz OxD'!CJ$3:CJ$43,'Matriz OxD'!$D$3:$D$43,Demanda!$I11,'Macro Trecho'!$G$4:$G$44,"Não",'Macro Trecho'!$F$4:$F$44,"Sim")</f>
        <v>23347855.798644122</v>
      </c>
      <c r="AY11" s="18">
        <f>SUMIFS('Matriz OxD'!CK$3:CK$43,'Matriz OxD'!$D$3:$D$43,Demanda!$I11,'Macro Trecho'!$G$4:$G$44,"Não",'Macro Trecho'!$F$4:$F$44,"Sim")</f>
        <v>23429744.701162931</v>
      </c>
      <c r="AZ11" s="18">
        <f>SUMIFS('Matriz OxD'!CL$3:CL$43,'Matriz OxD'!$D$3:$D$43,Demanda!$I11,'Macro Trecho'!$G$4:$G$44,"Não",'Macro Trecho'!$F$4:$F$44,"Sim")</f>
        <v>23509847.367331639</v>
      </c>
      <c r="BA11" s="18">
        <f>SUMIFS('Matriz OxD'!CM$3:CM$43,'Matriz OxD'!$D$3:$D$43,Demanda!$I11,'Macro Trecho'!$G$4:$G$44,"Não",'Macro Trecho'!$F$4:$F$44,"Sim")</f>
        <v>23588189.113132536</v>
      </c>
      <c r="BB11" s="18">
        <f>SUMIFS('Matriz OxD'!CN$3:CN$43,'Matriz OxD'!$D$3:$D$43,Demanda!$I11,'Macro Trecho'!$G$4:$G$44,"Não",'Macro Trecho'!$F$4:$F$44,"Sim")</f>
        <v>23664795.592504613</v>
      </c>
      <c r="BC11" s="18">
        <f>SUMIFS('Matriz OxD'!CO$3:CO$43,'Matriz OxD'!$D$3:$D$43,Demanda!$I11,'Macro Trecho'!$G$4:$G$44,"Não",'Macro Trecho'!$F$4:$F$44,"Sim")</f>
        <v>23739692.754965339</v>
      </c>
      <c r="BD11" s="18">
        <f>SUMIFS('Matriz OxD'!CP$3:CP$43,'Matriz OxD'!$D$3:$D$43,Demanda!$I11,'Macro Trecho'!$G$4:$G$44,"Não",'Macro Trecho'!$F$4:$F$44,"Sim")</f>
        <v>23812906.804226141</v>
      </c>
      <c r="BE11" s="18">
        <f>SUMIFS('Matriz OxD'!CQ$3:CQ$43,'Matriz OxD'!$D$3:$D$43,Demanda!$I11,'Macro Trecho'!$G$4:$G$44,"Não",'Macro Trecho'!$F$4:$F$44,"Sim")</f>
        <v>23884464.15802744</v>
      </c>
      <c r="BF11" s="18">
        <f>SUMIFS('Matriz OxD'!CR$3:CR$43,'Matriz OxD'!$D$3:$D$43,Demanda!$I11,'Macro Trecho'!$G$4:$G$44,"Não",'Macro Trecho'!$F$4:$F$44,"Sim")</f>
        <v>23954391.409344047</v>
      </c>
      <c r="BG11" s="18">
        <f>SUMIFS('Matriz OxD'!CS$3:CS$43,'Matriz OxD'!$D$3:$D$43,Demanda!$I11,'Macro Trecho'!$G$4:$G$44,"Não",'Macro Trecho'!$F$4:$F$44,"Sim")</f>
        <v>24022715.289060257</v>
      </c>
      <c r="BH11" s="18">
        <f>SUMIFS('Matriz OxD'!CT$3:CT$43,'Matriz OxD'!$D$3:$D$43,Demanda!$I11,'Macro Trecho'!$G$4:$G$44,"Não",'Macro Trecho'!$F$4:$F$44,"Sim")</f>
        <v>24089462.630176157</v>
      </c>
      <c r="BI11" s="18">
        <f>SUMIFS('Matriz OxD'!CU$3:CU$43,'Matriz OxD'!$D$3:$D$43,Demanda!$I11,'Macro Trecho'!$G$4:$G$44,"Não",'Macro Trecho'!$F$4:$F$44,"Sim")</f>
        <v>24154660.333579645</v>
      </c>
      <c r="BJ11" s="18">
        <f>SUMIFS('Matriz OxD'!CV$3:CV$43,'Matriz OxD'!$D$3:$D$43,Demanda!$I11,'Macro Trecho'!$G$4:$G$44,"Não",'Macro Trecho'!$F$4:$F$44,"Sim")</f>
        <v>24218335.335399378</v>
      </c>
      <c r="BK11" s="18">
        <f>SUMIFS('Matriz OxD'!CW$3:CW$43,'Matriz OxD'!$D$3:$D$43,Demanda!$I11,'Macro Trecho'!$G$4:$G$44,"Não",'Macro Trecho'!$F$4:$F$44,"Sim")</f>
        <v>24280514.575939126</v>
      </c>
      <c r="BL11" s="18">
        <f>SUMIFS('Matriz OxD'!CX$3:CX$43,'Matriz OxD'!$D$3:$D$43,Demanda!$I11,'Macro Trecho'!$G$4:$G$44,"Não",'Macro Trecho'!$F$4:$F$44,"Sim")</f>
        <v>24341224.97018376</v>
      </c>
      <c r="BM11" s="18">
        <f>SUMIFS('Matriz OxD'!CY$3:CY$43,'Matriz OxD'!$D$3:$D$43,Demanda!$I11,'Macro Trecho'!$G$4:$G$44,"Não",'Macro Trecho'!$F$4:$F$44,"Sim")</f>
        <v>24400493.379858088</v>
      </c>
      <c r="BN11" s="18">
        <f>SUMIFS('Matriz OxD'!CZ$3:CZ$43,'Matriz OxD'!$D$3:$D$43,Demanda!$I11,'Macro Trecho'!$G$4:$G$44,"Não",'Macro Trecho'!$F$4:$F$44,"Sim")</f>
        <v>24458346.587014802</v>
      </c>
      <c r="BO11" s="18">
        <f>SUMIFS('Matriz OxD'!DA$3:DA$43,'Matriz OxD'!$D$3:$D$43,Demanda!$I11,'Macro Trecho'!$G$4:$G$44,"Não",'Macro Trecho'!$F$4:$F$44,"Sim")</f>
        <v>24514811.269122019</v>
      </c>
      <c r="BP11" s="18">
        <f>SUMIFS('Matriz OxD'!DB$3:DB$43,'Matriz OxD'!$D$3:$D$43,Demanda!$I11,'Macro Trecho'!$G$4:$G$44,"Não",'Macro Trecho'!$F$4:$F$44,"Sim")</f>
        <v>24569913.975617468</v>
      </c>
      <c r="BQ11" s="18">
        <f>SUMIFS('Matriz OxD'!DC$3:DC$43,'Matriz OxD'!$D$3:$D$43,Demanda!$I11,'Macro Trecho'!$G$4:$G$44,"Não",'Macro Trecho'!$F$4:$F$44,"Sim")</f>
        <v>24623681.105893698</v>
      </c>
      <c r="BR11" s="18">
        <f>SUMIFS('Matriz OxD'!DD$3:DD$43,'Matriz OxD'!$D$3:$D$43,Demanda!$I11,'Macro Trecho'!$G$4:$G$44,"Não",'Macro Trecho'!$F$4:$F$44,"Sim")</f>
        <v>24676138.888676252</v>
      </c>
      <c r="BS11" s="18">
        <f>SUMIFS('Matriz OxD'!DE$3:DE$43,'Matriz OxD'!$D$3:$D$43,Demanda!$I11,'Macro Trecho'!$G$4:$G$44,"Não",'Macro Trecho'!$F$4:$F$44,"Sim")</f>
        <v>24727313.362754866</v>
      </c>
      <c r="BT11" s="18">
        <f>SUMIFS('Matriz OxD'!DF$3:DF$43,'Matriz OxD'!$D$3:$D$43,Demanda!$I11,'Macro Trecho'!$G$4:$G$44,"Não",'Macro Trecho'!$F$4:$F$44,"Sim")</f>
        <v>24777230.359026469</v>
      </c>
      <c r="BU11" s="18">
        <f>SUMIFS('Matriz OxD'!DG$3:DG$43,'Matriz OxD'!$D$3:$D$43,Demanda!$I11,'Macro Trecho'!$G$4:$G$44,"Não",'Macro Trecho'!$F$4:$F$44,"Sim")</f>
        <v>24825915.48380791</v>
      </c>
      <c r="BV11" s="18">
        <f>SUMIFS('Matriz OxD'!DH$3:DH$43,'Matriz OxD'!$D$3:$D$43,Demanda!$I11,'Macro Trecho'!$G$4:$G$44,"Não",'Macro Trecho'!$F$4:$F$44,"Sim")</f>
        <v>24873394.103375413</v>
      </c>
      <c r="BW11" s="18">
        <f>SUMIFS('Matriz OxD'!DI$3:DI$43,'Matriz OxD'!$D$3:$D$43,Demanda!$I11,'Macro Trecho'!$G$4:$G$44,"Não",'Macro Trecho'!$F$4:$F$44,"Sim")</f>
        <v>24919691.329687305</v>
      </c>
      <c r="BX11" s="18">
        <f>SUMIFS('Matriz OxD'!DJ$3:DJ$43,'Matriz OxD'!$D$3:$D$43,Demanda!$I11,'Macro Trecho'!$G$4:$G$44,"Não",'Macro Trecho'!$F$4:$F$44,"Sim")</f>
        <v>0</v>
      </c>
      <c r="BY11" s="18">
        <f>SUMIFS('Matriz OxD'!DK$3:DK$43,'Matriz OxD'!$D$3:$D$43,Demanda!$I11,'Macro Trecho'!$G$4:$G$44,"Não",'Macro Trecho'!$F$4:$F$44,"Sim")</f>
        <v>0</v>
      </c>
      <c r="BZ11" s="18">
        <f>SUMIFS('Matriz OxD'!DL$3:DL$43,'Matriz OxD'!$D$3:$D$43,Demanda!$I11,'Macro Trecho'!$G$4:$G$44,"Não",'Macro Trecho'!$F$4:$F$44,"Sim")</f>
        <v>0</v>
      </c>
      <c r="CA11" s="18">
        <f>SUMIFS('Matriz OxD'!DM$3:DM$43,'Matriz OxD'!$D$3:$D$43,Demanda!$I11,'Macro Trecho'!$G$4:$G$44,"Não",'Macro Trecho'!$F$4:$F$44,"Sim")</f>
        <v>0</v>
      </c>
      <c r="CB11" s="18">
        <f>SUMIFS('Matriz OxD'!DN$3:DN$43,'Matriz OxD'!$D$3:$D$43,Demanda!$I11,'Macro Trecho'!$G$4:$G$44,"Não",'Macro Trecho'!$F$4:$F$44,"Sim")</f>
        <v>0</v>
      </c>
    </row>
    <row r="12" spans="1:80" s="19" customFormat="1" ht="18.75" x14ac:dyDescent="0.3">
      <c r="A12" s="13" t="str">
        <f t="shared" si="10"/>
        <v>P10-P47</v>
      </c>
      <c r="B12" s="14" t="str">
        <f>B11</f>
        <v>Matupá (P10)</v>
      </c>
      <c r="C12" s="15">
        <f>VLOOKUP(B12,[2]Patios!$B$2:$D$57,2,0)</f>
        <v>195.35</v>
      </c>
      <c r="D12" s="14" t="str">
        <f>'Macro Trecho'!$A$51</f>
        <v>(P47)</v>
      </c>
      <c r="E12" s="15">
        <f>VLOOKUP(D12,[2]Patios!$B$2:$D$57,2,0)</f>
        <v>909.25</v>
      </c>
      <c r="F12" s="14">
        <v>2</v>
      </c>
      <c r="G12" s="14" t="s">
        <v>28</v>
      </c>
      <c r="H12" s="16">
        <f>E12-C12</f>
        <v>713.9</v>
      </c>
      <c r="I12" s="17" t="s">
        <v>75</v>
      </c>
      <c r="J12" s="18">
        <f>SUMIFS('Matriz OxD'!AV$3:AV$43,'Matriz OxD'!$D$3:$D$43,Demanda!$I12,'Macro Trecho'!$G$4:$G$44,"Não",'Macro Trecho'!$F$4:$F$44,"Sim")</f>
        <v>0</v>
      </c>
      <c r="K12" s="18">
        <f>SUMIFS('Matriz OxD'!AW$3:AW$43,'Matriz OxD'!$D$3:$D$43,Demanda!$I12,'Macro Trecho'!$G$4:$G$44,"Não",'Macro Trecho'!$F$4:$F$44,"Sim")</f>
        <v>0</v>
      </c>
      <c r="L12" s="18">
        <f>SUMIFS('Matriz OxD'!AX$3:AX$43,'Matriz OxD'!$D$3:$D$43,Demanda!$I12,'Macro Trecho'!$G$4:$G$44,"Não",'Macro Trecho'!$F$4:$F$44,"Sim")</f>
        <v>0</v>
      </c>
      <c r="M12" s="18">
        <f>SUMIFS('Matriz OxD'!AY$3:AY$43,'Matriz OxD'!$D$3:$D$43,Demanda!$I12,'Macro Trecho'!$G$4:$G$44,"Não",'Macro Trecho'!$F$4:$F$44,"Sim")</f>
        <v>0</v>
      </c>
      <c r="N12" s="18">
        <f>SUMIFS('Matriz OxD'!AZ$3:AZ$43,'Matriz OxD'!$D$3:$D$43,Demanda!$I12,'Macro Trecho'!$G$4:$G$44,"Não",'Macro Trecho'!$F$4:$F$44,"Sim")</f>
        <v>0</v>
      </c>
      <c r="O12" s="18">
        <f>SUMIFS('Matriz OxD'!BA$3:BA$43,'Matriz OxD'!$D$3:$D$43,Demanda!$I12,'Macro Trecho'!$G$4:$G$44,"Não",'Macro Trecho'!$F$4:$F$44,"Sim")</f>
        <v>64411.837638614204</v>
      </c>
      <c r="P12" s="18">
        <f>SUMIFS('Matriz OxD'!BB$3:BB$43,'Matriz OxD'!$D$3:$D$43,Demanda!$I12,'Macro Trecho'!$G$4:$G$44,"Não",'Macro Trecho'!$F$4:$F$44,"Sim")</f>
        <v>105378.1980950117</v>
      </c>
      <c r="Q12" s="18">
        <f>SUMIFS('Matriz OxD'!BC$3:BC$43,'Matriz OxD'!$D$3:$D$43,Demanda!$I12,'Macro Trecho'!$G$4:$G$44,"Não",'Macro Trecho'!$F$4:$F$44,"Sim")</f>
        <v>134591.51671936916</v>
      </c>
      <c r="R12" s="18">
        <f>SUMIFS('Matriz OxD'!BD$3:BD$43,'Matriz OxD'!$D$3:$D$43,Demanda!$I12,'Macro Trecho'!$G$4:$G$44,"Não",'Macro Trecho'!$F$4:$F$44,"Sim")</f>
        <v>137434.28809045808</v>
      </c>
      <c r="S12" s="18">
        <f>SUMIFS('Matriz OxD'!BE$3:BE$43,'Matriz OxD'!$D$3:$D$43,Demanda!$I12,'Macro Trecho'!$G$4:$G$44,"Não",'Macro Trecho'!$F$4:$F$44,"Sim")</f>
        <v>140255.42492718491</v>
      </c>
      <c r="T12" s="18">
        <f>SUMIFS('Matriz OxD'!BF$3:BF$43,'Matriz OxD'!$D$3:$D$43,Demanda!$I12,'Macro Trecho'!$G$4:$G$44,"Não",'Macro Trecho'!$F$4:$F$44,"Sim")</f>
        <v>143059.23267902149</v>
      </c>
      <c r="U12" s="18">
        <f>SUMIFS('Matriz OxD'!BG$3:BG$43,'Matriz OxD'!$D$3:$D$43,Demanda!$I12,'Macro Trecho'!$G$4:$G$44,"Não",'Macro Trecho'!$F$4:$F$44,"Sim")</f>
        <v>145850.05393781999</v>
      </c>
      <c r="V12" s="18">
        <f>SUMIFS('Matriz OxD'!BH$3:BH$43,'Matriz OxD'!$D$3:$D$43,Demanda!$I12,'Macro Trecho'!$G$4:$G$44,"Não",'Macro Trecho'!$F$4:$F$44,"Sim")</f>
        <v>148632.2106529001</v>
      </c>
      <c r="W12" s="18">
        <f>SUMIFS('Matriz OxD'!BI$3:BI$43,'Matriz OxD'!$D$3:$D$43,Demanda!$I12,'Macro Trecho'!$G$4:$G$44,"Não",'Macro Trecho'!$F$4:$F$44,"Sim")</f>
        <v>151410.03921826102</v>
      </c>
      <c r="X12" s="18">
        <f>SUMIFS('Matriz OxD'!BJ$3:BJ$43,'Matriz OxD'!$D$3:$D$43,Demanda!$I12,'Macro Trecho'!$G$4:$G$44,"Não",'Macro Trecho'!$F$4:$F$44,"Sim")</f>
        <v>154187.86675405051</v>
      </c>
      <c r="Y12" s="18">
        <f>SUMIFS('Matriz OxD'!BK$3:BK$43,'Matriz OxD'!$D$3:$D$43,Demanda!$I12,'Macro Trecho'!$G$4:$G$44,"Não",'Macro Trecho'!$F$4:$F$44,"Sim")</f>
        <v>469827.52159930364</v>
      </c>
      <c r="Z12" s="18">
        <f>SUMIFS('Matriz OxD'!BL$3:BL$43,'Matriz OxD'!$D$3:$D$43,Demanda!$I12,'Macro Trecho'!$G$4:$G$44,"Não",'Macro Trecho'!$F$4:$F$44,"Sim")</f>
        <v>480163.91719067475</v>
      </c>
      <c r="AA12" s="18">
        <f>SUMIFS('Matriz OxD'!BM$3:BM$43,'Matriz OxD'!$D$3:$D$43,Demanda!$I12,'Macro Trecho'!$G$4:$G$44,"Não",'Macro Trecho'!$F$4:$F$44,"Sim")</f>
        <v>490449.71535186394</v>
      </c>
      <c r="AB12" s="18">
        <f>SUMIFS('Matriz OxD'!BN$3:BN$43,'Matriz OxD'!$D$3:$D$43,Demanda!$I12,'Macro Trecho'!$G$4:$G$44,"Não",'Macro Trecho'!$F$4:$F$44,"Sim")</f>
        <v>500690.41333747079</v>
      </c>
      <c r="AC12" s="18">
        <f>SUMIFS('Matriz OxD'!BO$3:BO$43,'Matriz OxD'!$D$3:$D$43,Demanda!$I12,'Macro Trecho'!$G$4:$G$44,"Não",'Macro Trecho'!$F$4:$F$44,"Sim")</f>
        <v>510891.77248448785</v>
      </c>
      <c r="AD12" s="18">
        <f>SUMIFS('Matriz OxD'!BP$3:BP$43,'Matriz OxD'!$D$3:$D$43,Demanda!$I12,'Macro Trecho'!$G$4:$G$44,"Não",'Macro Trecho'!$F$4:$F$44,"Sim")</f>
        <v>521059.28874491295</v>
      </c>
      <c r="AE12" s="18">
        <f>SUMIFS('Matriz OxD'!BQ$3:BQ$43,'Matriz OxD'!$D$3:$D$43,Demanda!$I12,'Macro Trecho'!$G$4:$G$44,"Não",'Macro Trecho'!$F$4:$F$44,"Sim")</f>
        <v>531198.69287207117</v>
      </c>
      <c r="AF12" s="18">
        <f>SUMIFS('Matriz OxD'!BR$3:BR$43,'Matriz OxD'!$D$3:$D$43,Demanda!$I12,'Macro Trecho'!$G$4:$G$44,"Não",'Macro Trecho'!$F$4:$F$44,"Sim")</f>
        <v>541315.57992178912</v>
      </c>
      <c r="AG12" s="18">
        <f>SUMIFS('Matriz OxD'!BS$3:BS$43,'Matriz OxD'!$D$3:$D$43,Demanda!$I12,'Macro Trecho'!$G$4:$G$44,"Não",'Macro Trecho'!$F$4:$F$44,"Sim")</f>
        <v>551415.562632274</v>
      </c>
      <c r="AH12" s="18">
        <f>SUMIFS('Matriz OxD'!BT$3:BT$43,'Matriz OxD'!$D$3:$D$43,Demanda!$I12,'Macro Trecho'!$G$4:$G$44,"Não",'Macro Trecho'!$F$4:$F$44,"Sim")</f>
        <v>561504.29506667948</v>
      </c>
      <c r="AI12" s="18">
        <f>SUMIFS('Matriz OxD'!BU$3:BU$43,'Matriz OxD'!$D$3:$D$43,Demanda!$I12,'Macro Trecho'!$G$4:$G$44,"Não",'Macro Trecho'!$F$4:$F$44,"Sim")</f>
        <v>552101.46420028759</v>
      </c>
      <c r="AJ12" s="18">
        <f>SUMIFS('Matriz OxD'!BV$3:BV$43,'Matriz OxD'!$D$3:$D$43,Demanda!$I12,'Macro Trecho'!$G$4:$G$44,"Não",'Macro Trecho'!$F$4:$F$44,"Sim")</f>
        <v>560150.74552697898</v>
      </c>
      <c r="AK12" s="18">
        <f>SUMIFS('Matriz OxD'!BW$3:BW$43,'Matriz OxD'!$D$3:$D$43,Demanda!$I12,'Macro Trecho'!$G$4:$G$44,"Não",'Macro Trecho'!$F$4:$F$44,"Sim")</f>
        <v>567480.65081887634</v>
      </c>
      <c r="AL12" s="18">
        <f>SUMIFS('Matriz OxD'!BX$3:BX$43,'Matriz OxD'!$D$3:$D$43,Demanda!$I12,'Macro Trecho'!$G$4:$G$44,"Não",'Macro Trecho'!$F$4:$F$44,"Sim")</f>
        <v>574088.25345094258</v>
      </c>
      <c r="AM12" s="18">
        <f>SUMIFS('Matriz OxD'!BY$3:BY$43,'Matriz OxD'!$D$3:$D$43,Demanda!$I12,'Macro Trecho'!$G$4:$G$44,"Não",'Macro Trecho'!$F$4:$F$44,"Sim")</f>
        <v>579987.22345864959</v>
      </c>
      <c r="AN12" s="18">
        <f>SUMIFS('Matriz OxD'!BZ$3:BZ$43,'Matriz OxD'!$D$3:$D$43,Demanda!$I12,'Macro Trecho'!$G$4:$G$44,"Não",'Macro Trecho'!$F$4:$F$44,"Sim")</f>
        <v>585205.61112418445</v>
      </c>
      <c r="AO12" s="18">
        <f>SUMIFS('Matriz OxD'!CA$3:CA$43,'Matriz OxD'!$D$3:$D$43,Demanda!$I12,'Macro Trecho'!$G$4:$G$44,"Não",'Macro Trecho'!$F$4:$F$44,"Sim")</f>
        <v>589782.91532912699</v>
      </c>
      <c r="AP12" s="18">
        <f>SUMIFS('Matriz OxD'!CB$3:CB$43,'Matriz OxD'!$D$3:$D$43,Demanda!$I12,'Macro Trecho'!$G$4:$G$44,"Não",'Macro Trecho'!$F$4:$F$44,"Sim")</f>
        <v>593766.8361804093</v>
      </c>
      <c r="AQ12" s="18">
        <f>SUMIFS('Matriz OxD'!CC$3:CC$43,'Matriz OxD'!$D$3:$D$43,Demanda!$I12,'Macro Trecho'!$G$4:$G$44,"Não",'Macro Trecho'!$F$4:$F$44,"Sim")</f>
        <v>597210.07596816868</v>
      </c>
      <c r="AR12" s="18">
        <f>SUMIFS('Matriz OxD'!CD$3:CD$43,'Matriz OxD'!$D$3:$D$43,Demanda!$I12,'Macro Trecho'!$G$4:$G$44,"Não",'Macro Trecho'!$F$4:$F$44,"Sim")</f>
        <v>600167.46532568755</v>
      </c>
      <c r="AS12" s="18">
        <f>SUMIFS('Matriz OxD'!CE$3:CE$43,'Matriz OxD'!$D$3:$D$43,Demanda!$I12,'Macro Trecho'!$G$4:$G$44,"Não",'Macro Trecho'!$F$4:$F$44,"Sim")</f>
        <v>602693.58380199829</v>
      </c>
      <c r="AT12" s="18">
        <f>SUMIFS('Matriz OxD'!CF$3:CF$43,'Matriz OxD'!$D$3:$D$43,Demanda!$I12,'Macro Trecho'!$G$4:$G$44,"Não",'Macro Trecho'!$F$4:$F$44,"Sim")</f>
        <v>604840.94243945694</v>
      </c>
      <c r="AU12" s="18">
        <f>SUMIFS('Matriz OxD'!CG$3:CG$43,'Matriz OxD'!$D$3:$D$43,Demanda!$I12,'Macro Trecho'!$G$4:$G$44,"Não",'Macro Trecho'!$F$4:$F$44,"Sim")</f>
        <v>606658.71657798521</v>
      </c>
      <c r="AV12" s="18">
        <f>SUMIFS('Matriz OxD'!CH$3:CH$43,'Matriz OxD'!$D$3:$D$43,Demanda!$I12,'Macro Trecho'!$G$4:$G$44,"Não",'Macro Trecho'!$F$4:$F$44,"Sim")</f>
        <v>608191.96560313948</v>
      </c>
      <c r="AW12" s="18">
        <f>SUMIFS('Matriz OxD'!CI$3:CI$43,'Matriz OxD'!$D$3:$D$43,Demanda!$I12,'Macro Trecho'!$G$4:$G$44,"Não",'Macro Trecho'!$F$4:$F$44,"Sim")</f>
        <v>609481.2506371981</v>
      </c>
      <c r="AX12" s="18">
        <f>SUMIFS('Matriz OxD'!CJ$3:CJ$43,'Matriz OxD'!$D$3:$D$43,Demanda!$I12,'Macro Trecho'!$G$4:$G$44,"Não",'Macro Trecho'!$F$4:$F$44,"Sim")</f>
        <v>610562.55518833338</v>
      </c>
      <c r="AY12" s="18">
        <f>SUMIFS('Matriz OxD'!CK$3:CK$43,'Matriz OxD'!$D$3:$D$43,Demanda!$I12,'Macro Trecho'!$G$4:$G$44,"Não",'Macro Trecho'!$F$4:$F$44,"Sim")</f>
        <v>611467.42054069741</v>
      </c>
      <c r="AZ12" s="18">
        <f>SUMIFS('Matriz OxD'!CL$3:CL$43,'Matriz OxD'!$D$3:$D$43,Demanda!$I12,'Macro Trecho'!$G$4:$G$44,"Não",'Macro Trecho'!$F$4:$F$44,"Sim")</f>
        <v>612223.22110659664</v>
      </c>
      <c r="BA12" s="18">
        <f>SUMIFS('Matriz OxD'!CM$3:CM$43,'Matriz OxD'!$D$3:$D$43,Demanda!$I12,'Macro Trecho'!$G$4:$G$44,"Não",'Macro Trecho'!$F$4:$F$44,"Sim")</f>
        <v>612853.52062690421</v>
      </c>
      <c r="BB12" s="18">
        <f>SUMIFS('Matriz OxD'!CN$3:CN$43,'Matriz OxD'!$D$3:$D$43,Demanda!$I12,'Macro Trecho'!$G$4:$G$44,"Não",'Macro Trecho'!$F$4:$F$44,"Sim")</f>
        <v>613378.46521203802</v>
      </c>
      <c r="BC12" s="18">
        <f>SUMIFS('Matriz OxD'!CO$3:CO$43,'Matriz OxD'!$D$3:$D$43,Demanda!$I12,'Macro Trecho'!$G$4:$G$44,"Não",'Macro Trecho'!$F$4:$F$44,"Sim")</f>
        <v>613815.18231232034</v>
      </c>
      <c r="BD12" s="18">
        <f>SUMIFS('Matriz OxD'!CP$3:CP$43,'Matriz OxD'!$D$3:$D$43,Demanda!$I12,'Macro Trecho'!$G$4:$G$44,"Não",'Macro Trecho'!$F$4:$F$44,"Sim")</f>
        <v>614178.16526382335</v>
      </c>
      <c r="BE12" s="18">
        <f>SUMIFS('Matriz OxD'!CQ$3:CQ$43,'Matriz OxD'!$D$3:$D$43,Demanda!$I12,'Macro Trecho'!$G$4:$G$44,"Não",'Macro Trecho'!$F$4:$F$44,"Sim")</f>
        <v>614479.63109872141</v>
      </c>
      <c r="BF12" s="18">
        <f>SUMIFS('Matriz OxD'!CR$3:CR$43,'Matriz OxD'!$D$3:$D$43,Demanda!$I12,'Macro Trecho'!$G$4:$G$44,"Não",'Macro Trecho'!$F$4:$F$44,"Sim")</f>
        <v>614729.84514424158</v>
      </c>
      <c r="BG12" s="18">
        <f>SUMIFS('Matriz OxD'!CS$3:CS$43,'Matriz OxD'!$D$3:$D$43,Demanda!$I12,'Macro Trecho'!$G$4:$G$44,"Não",'Macro Trecho'!$F$4:$F$44,"Sim")</f>
        <v>614937.40997218038</v>
      </c>
      <c r="BH12" s="18">
        <f>SUMIFS('Matriz OxD'!CT$3:CT$43,'Matriz OxD'!$D$3:$D$43,Demanda!$I12,'Macro Trecho'!$G$4:$G$44,"Não",'Macro Trecho'!$F$4:$F$44,"Sim")</f>
        <v>615109.51891395601</v>
      </c>
      <c r="BI12" s="18">
        <f>SUMIFS('Matriz OxD'!CU$3:CU$43,'Matriz OxD'!$D$3:$D$43,Demanda!$I12,'Macro Trecho'!$G$4:$G$44,"Não",'Macro Trecho'!$F$4:$F$44,"Sim")</f>
        <v>615252.17598815309</v>
      </c>
      <c r="BJ12" s="18">
        <f>SUMIFS('Matriz OxD'!CV$3:CV$43,'Matriz OxD'!$D$3:$D$43,Demanda!$I12,'Macro Trecho'!$G$4:$G$44,"Não",'Macro Trecho'!$F$4:$F$44,"Sim")</f>
        <v>615370.38499557553</v>
      </c>
      <c r="BK12" s="18">
        <f>SUMIFS('Matriz OxD'!CW$3:CW$43,'Matriz OxD'!$D$3:$D$43,Demanda!$I12,'Macro Trecho'!$G$4:$G$44,"Não",'Macro Trecho'!$F$4:$F$44,"Sim")</f>
        <v>615468.31095106574</v>
      </c>
      <c r="BL12" s="18">
        <f>SUMIFS('Matriz OxD'!CX$3:CX$43,'Matriz OxD'!$D$3:$D$43,Demanda!$I12,'Macro Trecho'!$G$4:$G$44,"Não",'Macro Trecho'!$F$4:$F$44,"Sim")</f>
        <v>615549.41711272625</v>
      </c>
      <c r="BM12" s="18">
        <f>SUMIFS('Matriz OxD'!CY$3:CY$43,'Matriz OxD'!$D$3:$D$43,Demanda!$I12,'Macro Trecho'!$G$4:$G$44,"Não",'Macro Trecho'!$F$4:$F$44,"Sim")</f>
        <v>615616.58076053206</v>
      </c>
      <c r="BN12" s="18">
        <f>SUMIFS('Matriz OxD'!CZ$3:CZ$43,'Matriz OxD'!$D$3:$D$43,Demanda!$I12,'Macro Trecho'!$G$4:$G$44,"Não",'Macro Trecho'!$F$4:$F$44,"Sim")</f>
        <v>615672.1906531048</v>
      </c>
      <c r="BO12" s="18">
        <f>SUMIFS('Matriz OxD'!DA$3:DA$43,'Matriz OxD'!$D$3:$D$43,Demanda!$I12,'Macro Trecho'!$G$4:$G$44,"Não",'Macro Trecho'!$F$4:$F$44,"Sim")</f>
        <v>615718.2288112907</v>
      </c>
      <c r="BP12" s="18">
        <f>SUMIFS('Matriz OxD'!DB$3:DB$43,'Matriz OxD'!$D$3:$D$43,Demanda!$I12,'Macro Trecho'!$G$4:$G$44,"Não",'Macro Trecho'!$F$4:$F$44,"Sim")</f>
        <v>615756.33897761069</v>
      </c>
      <c r="BQ12" s="18">
        <f>SUMIFS('Matriz OxD'!DC$3:DC$43,'Matriz OxD'!$D$3:$D$43,Demanda!$I12,'Macro Trecho'!$G$4:$G$44,"Não",'Macro Trecho'!$F$4:$F$44,"Sim")</f>
        <v>615787.88380499638</v>
      </c>
      <c r="BR12" s="18">
        <f>SUMIFS('Matriz OxD'!DD$3:DD$43,'Matriz OxD'!$D$3:$D$43,Demanda!$I12,'Macro Trecho'!$G$4:$G$44,"Não",'Macro Trecho'!$F$4:$F$44,"Sim")</f>
        <v>615813.99255004292</v>
      </c>
      <c r="BS12" s="18">
        <f>SUMIFS('Matriz OxD'!DE$3:DE$43,'Matriz OxD'!$D$3:$D$43,Demanda!$I12,'Macro Trecho'!$G$4:$G$44,"Não",'Macro Trecho'!$F$4:$F$44,"Sim")</f>
        <v>615835.60079243383</v>
      </c>
      <c r="BT12" s="18">
        <f>SUMIFS('Matriz OxD'!DF$3:DF$43,'Matriz OxD'!$D$3:$D$43,Demanda!$I12,'Macro Trecho'!$G$4:$G$44,"Não",'Macro Trecho'!$F$4:$F$44,"Sim")</f>
        <v>615853.48347606405</v>
      </c>
      <c r="BU12" s="18">
        <f>SUMIFS('Matriz OxD'!DG$3:DG$43,'Matriz OxD'!$D$3:$D$43,Demanda!$I12,'Macro Trecho'!$G$4:$G$44,"Não",'Macro Trecho'!$F$4:$F$44,"Sim")</f>
        <v>615868.28236898547</v>
      </c>
      <c r="BV12" s="18">
        <f>SUMIFS('Matriz OxD'!DH$3:DH$43,'Matriz OxD'!$D$3:$D$43,Demanda!$I12,'Macro Trecho'!$G$4:$G$44,"Não",'Macro Trecho'!$F$4:$F$44,"Sim")</f>
        <v>615880.5288673006</v>
      </c>
      <c r="BW12" s="18">
        <f>SUMIFS('Matriz OxD'!DI$3:DI$43,'Matriz OxD'!$D$3:$D$43,Demanda!$I12,'Macro Trecho'!$G$4:$G$44,"Não",'Macro Trecho'!$F$4:$F$44,"Sim")</f>
        <v>615890.66292041191</v>
      </c>
      <c r="BX12" s="18">
        <f>SUMIFS('Matriz OxD'!DJ$3:DJ$43,'Matriz OxD'!$D$3:$D$43,Demanda!$I12,'Macro Trecho'!$G$4:$G$44,"Não",'Macro Trecho'!$F$4:$F$44,"Sim")</f>
        <v>0</v>
      </c>
      <c r="BY12" s="18">
        <f>SUMIFS('Matriz OxD'!DK$3:DK$43,'Matriz OxD'!$D$3:$D$43,Demanda!$I12,'Macro Trecho'!$G$4:$G$44,"Não",'Macro Trecho'!$F$4:$F$44,"Sim")</f>
        <v>0</v>
      </c>
      <c r="BZ12" s="18">
        <f>SUMIFS('Matriz OxD'!DL$3:DL$43,'Matriz OxD'!$D$3:$D$43,Demanda!$I12,'Macro Trecho'!$G$4:$G$44,"Não",'Macro Trecho'!$F$4:$F$44,"Sim")</f>
        <v>0</v>
      </c>
      <c r="CA12" s="18">
        <f>SUMIFS('Matriz OxD'!DM$3:DM$43,'Matriz OxD'!$D$3:$D$43,Demanda!$I12,'Macro Trecho'!$G$4:$G$44,"Não",'Macro Trecho'!$F$4:$F$44,"Sim")</f>
        <v>0</v>
      </c>
      <c r="CB12" s="18">
        <f>SUMIFS('Matriz OxD'!DN$3:DN$43,'Matriz OxD'!$D$3:$D$43,Demanda!$I12,'Macro Trecho'!$G$4:$G$44,"Não",'Macro Trecho'!$F$4:$F$44,"Sim")</f>
        <v>0</v>
      </c>
    </row>
    <row r="13" spans="1:80" s="19" customFormat="1" ht="18.75" x14ac:dyDescent="0.3">
      <c r="A13" s="13" t="str">
        <f t="shared" si="10"/>
        <v>P10-P47</v>
      </c>
      <c r="B13" s="14" t="str">
        <f t="shared" ref="B13:B17" si="12">B12</f>
        <v>Matupá (P10)</v>
      </c>
      <c r="C13" s="15">
        <f>VLOOKUP(B13,[2]Patios!$B$2:$D$57,2,0)</f>
        <v>195.35</v>
      </c>
      <c r="D13" s="14" t="str">
        <f>'Macro Trecho'!$A$51</f>
        <v>(P47)</v>
      </c>
      <c r="E13" s="15">
        <f>VLOOKUP(D13,[2]Patios!$B$2:$D$57,2,0)</f>
        <v>909.25</v>
      </c>
      <c r="F13" s="14">
        <v>2</v>
      </c>
      <c r="G13" s="14" t="s">
        <v>28</v>
      </c>
      <c r="H13" s="16">
        <f t="shared" ref="H13:H17" si="13">E13-C13</f>
        <v>713.9</v>
      </c>
      <c r="I13" s="17" t="s">
        <v>62</v>
      </c>
      <c r="J13" s="18">
        <f>SUMIFS('Matriz OxD'!AV$3:AV$43,'Matriz OxD'!$D$3:$D$43,Demanda!$I13,'Macro Trecho'!$G$4:$G$44,"Não",'Macro Trecho'!$F$4:$F$44,"Sim")</f>
        <v>0</v>
      </c>
      <c r="K13" s="18">
        <f>SUMIFS('Matriz OxD'!AW$3:AW$43,'Matriz OxD'!$D$3:$D$43,Demanda!$I13,'Macro Trecho'!$G$4:$G$44,"Não",'Macro Trecho'!$F$4:$F$44,"Sim")</f>
        <v>0</v>
      </c>
      <c r="L13" s="18">
        <f>SUMIFS('Matriz OxD'!AX$3:AX$43,'Matriz OxD'!$D$3:$D$43,Demanda!$I13,'Macro Trecho'!$G$4:$G$44,"Não",'Macro Trecho'!$F$4:$F$44,"Sim")</f>
        <v>0</v>
      </c>
      <c r="M13" s="18">
        <f>SUMIFS('Matriz OxD'!AY$3:AY$43,'Matriz OxD'!$D$3:$D$43,Demanda!$I13,'Macro Trecho'!$G$4:$G$44,"Não",'Macro Trecho'!$F$4:$F$44,"Sim")</f>
        <v>0</v>
      </c>
      <c r="N13" s="18">
        <f>SUMIFS('Matriz OxD'!AZ$3:AZ$43,'Matriz OxD'!$D$3:$D$43,Demanda!$I13,'Macro Trecho'!$G$4:$G$44,"Não",'Macro Trecho'!$F$4:$F$44,"Sim")</f>
        <v>0</v>
      </c>
      <c r="O13" s="18">
        <f>SUMIFS('Matriz OxD'!BA$3:BA$43,'Matriz OxD'!$D$3:$D$43,Demanda!$I13,'Macro Trecho'!$G$4:$G$44,"Não",'Macro Trecho'!$F$4:$F$44,"Sim")</f>
        <v>221313.92017626821</v>
      </c>
      <c r="P13" s="18">
        <f>SUMIFS('Matriz OxD'!BB$3:BB$43,'Matriz OxD'!$D$3:$D$43,Demanda!$I13,'Macro Trecho'!$G$4:$G$44,"Não",'Macro Trecho'!$F$4:$F$44,"Sim")</f>
        <v>367730.68943932996</v>
      </c>
      <c r="Q13" s="18">
        <f>SUMIFS('Matriz OxD'!BC$3:BC$43,'Matriz OxD'!$D$3:$D$43,Demanda!$I13,'Macro Trecho'!$G$4:$G$44,"Não",'Macro Trecho'!$F$4:$F$44,"Sim")</f>
        <v>476470.97663592716</v>
      </c>
      <c r="R13" s="18">
        <f>SUMIFS('Matriz OxD'!BD$3:BD$43,'Matriz OxD'!$D$3:$D$43,Demanda!$I13,'Macro Trecho'!$G$4:$G$44,"Não",'Macro Trecho'!$F$4:$F$44,"Sim")</f>
        <v>493097.77357480652</v>
      </c>
      <c r="S13" s="18">
        <f>SUMIFS('Matriz OxD'!BE$3:BE$43,'Matriz OxD'!$D$3:$D$43,Demanda!$I13,'Macro Trecho'!$G$4:$G$44,"Não",'Macro Trecho'!$F$4:$F$44,"Sim")</f>
        <v>509590.84028968372</v>
      </c>
      <c r="T13" s="18">
        <f>SUMIFS('Matriz OxD'!BF$3:BF$43,'Matriz OxD'!$D$3:$D$43,Demanda!$I13,'Macro Trecho'!$G$4:$G$44,"Não",'Macro Trecho'!$F$4:$F$44,"Sim")</f>
        <v>525997.26500080619</v>
      </c>
      <c r="U13" s="18">
        <f>SUMIFS('Matriz OxD'!BG$3:BG$43,'Matriz OxD'!$D$3:$D$43,Demanda!$I13,'Macro Trecho'!$G$4:$G$44,"Não",'Macro Trecho'!$F$4:$F$44,"Sim")</f>
        <v>542364.13573719421</v>
      </c>
      <c r="V13" s="18">
        <f>SUMIFS('Matriz OxD'!BH$3:BH$43,'Matriz OxD'!$D$3:$D$43,Demanda!$I13,'Macro Trecho'!$G$4:$G$44,"Não",'Macro Trecho'!$F$4:$F$44,"Sim")</f>
        <v>558738.5405715775</v>
      </c>
      <c r="W13" s="18">
        <f>SUMIFS('Matriz OxD'!BI$3:BI$43,'Matriz OxD'!$D$3:$D$43,Demanda!$I13,'Macro Trecho'!$G$4:$G$44,"Não",'Macro Trecho'!$F$4:$F$44,"Sim")</f>
        <v>575167.56750565721</v>
      </c>
      <c r="X13" s="18">
        <f>SUMIFS('Matriz OxD'!BJ$3:BJ$43,'Matriz OxD'!$D$3:$D$43,Demanda!$I13,'Macro Trecho'!$G$4:$G$44,"Não",'Macro Trecho'!$F$4:$F$44,"Sim")</f>
        <v>591698.30468216608</v>
      </c>
      <c r="Y13" s="18">
        <f>SUMIFS('Matriz OxD'!BK$3:BK$43,'Matriz OxD'!$D$3:$D$43,Demanda!$I13,'Macro Trecho'!$G$4:$G$44,"Não",'Macro Trecho'!$F$4:$F$44,"Sim")</f>
        <v>963421.87378860579</v>
      </c>
      <c r="Z13" s="18">
        <f>SUMIFS('Matriz OxD'!BL$3:BL$43,'Matriz OxD'!$D$3:$D$43,Demanda!$I13,'Macro Trecho'!$G$4:$G$44,"Não",'Macro Trecho'!$F$4:$F$44,"Sim")</f>
        <v>990116.05343033478</v>
      </c>
      <c r="AA13" s="18">
        <f>SUMIFS('Matriz OxD'!BM$3:BM$43,'Matriz OxD'!$D$3:$D$43,Demanda!$I13,'Macro Trecho'!$G$4:$G$44,"Não",'Macro Trecho'!$F$4:$F$44,"Sim")</f>
        <v>1017064.6239838587</v>
      </c>
      <c r="AB13" s="18">
        <f>SUMIFS('Matriz OxD'!BN$3:BN$43,'Matriz OxD'!$D$3:$D$43,Demanda!$I13,'Macro Trecho'!$G$4:$G$44,"Não",'Macro Trecho'!$F$4:$F$44,"Sim")</f>
        <v>1044239.1020220397</v>
      </c>
      <c r="AC13" s="18">
        <f>SUMIFS('Matriz OxD'!BO$3:BO$43,'Matriz OxD'!$D$3:$D$43,Demanda!$I13,'Macro Trecho'!$G$4:$G$44,"Não",'Macro Trecho'!$F$4:$F$44,"Sim")</f>
        <v>1071611.4650286871</v>
      </c>
      <c r="AD13" s="18">
        <f>SUMIFS('Matriz OxD'!BP$3:BP$43,'Matriz OxD'!$D$3:$D$43,Demanda!$I13,'Macro Trecho'!$G$4:$G$44,"Não",'Macro Trecho'!$F$4:$F$44,"Sim")</f>
        <v>1099153.2300818632</v>
      </c>
      <c r="AE13" s="18">
        <f>SUMIFS('Matriz OxD'!BQ$3:BQ$43,'Matriz OxD'!$D$3:$D$43,Demanda!$I13,'Macro Trecho'!$G$4:$G$44,"Não",'Macro Trecho'!$F$4:$F$44,"Sim")</f>
        <v>1126836.3168199589</v>
      </c>
      <c r="AF13" s="18">
        <f>SUMIFS('Matriz OxD'!BR$3:BR$43,'Matriz OxD'!$D$3:$D$43,Demanda!$I13,'Macro Trecho'!$G$4:$G$44,"Não",'Macro Trecho'!$F$4:$F$44,"Sim")</f>
        <v>1154632.4149142513</v>
      </c>
      <c r="AG13" s="18">
        <f>SUMIFS('Matriz OxD'!BS$3:BS$43,'Matriz OxD'!$D$3:$D$43,Demanda!$I13,'Macro Trecho'!$G$4:$G$44,"Não",'Macro Trecho'!$F$4:$F$44,"Sim")</f>
        <v>1182513.2428492671</v>
      </c>
      <c r="AH13" s="18">
        <f>SUMIFS('Matriz OxD'!BT$3:BT$43,'Matriz OxD'!$D$3:$D$43,Demanda!$I13,'Macro Trecho'!$G$4:$G$44,"Não",'Macro Trecho'!$F$4:$F$44,"Sim")</f>
        <v>1210450.590815329</v>
      </c>
      <c r="AI13" s="18">
        <f>SUMIFS('Matriz OxD'!BU$3:BU$43,'Matriz OxD'!$D$3:$D$43,Demanda!$I13,'Macro Trecho'!$G$4:$G$44,"Não",'Macro Trecho'!$F$4:$F$44,"Sim")</f>
        <v>1222406.248462962</v>
      </c>
      <c r="AJ13" s="18">
        <f>SUMIFS('Matriz OxD'!BV$3:BV$43,'Matriz OxD'!$D$3:$D$43,Demanda!$I13,'Macro Trecho'!$G$4:$G$44,"Não",'Macro Trecho'!$F$4:$F$44,"Sim")</f>
        <v>1248087.4818467274</v>
      </c>
      <c r="AK13" s="18">
        <f>SUMIFS('Matriz OxD'!BW$3:BW$43,'Matriz OxD'!$D$3:$D$43,Demanda!$I13,'Macro Trecho'!$G$4:$G$44,"Não",'Macro Trecho'!$F$4:$F$44,"Sim")</f>
        <v>1271621.7436875072</v>
      </c>
      <c r="AL13" s="18">
        <f>SUMIFS('Matriz OxD'!BX$3:BX$43,'Matriz OxD'!$D$3:$D$43,Demanda!$I13,'Macro Trecho'!$G$4:$G$44,"Não",'Macro Trecho'!$F$4:$F$44,"Sim")</f>
        <v>1292957.7393115107</v>
      </c>
      <c r="AM13" s="18">
        <f>SUMIFS('Matriz OxD'!BY$3:BY$43,'Matriz OxD'!$D$3:$D$43,Demanda!$I13,'Macro Trecho'!$G$4:$G$44,"Não",'Macro Trecho'!$F$4:$F$44,"Sim")</f>
        <v>1312102.2365766447</v>
      </c>
      <c r="AN13" s="18">
        <f>SUMIFS('Matriz OxD'!BZ$3:BZ$43,'Matriz OxD'!$D$3:$D$43,Demanda!$I13,'Macro Trecho'!$G$4:$G$44,"Não",'Macro Trecho'!$F$4:$F$44,"Sim")</f>
        <v>1329113.9358590015</v>
      </c>
      <c r="AO13" s="18">
        <f>SUMIFS('Matriz OxD'!CA$3:CA$43,'Matriz OxD'!$D$3:$D$43,Demanda!$I13,'Macro Trecho'!$G$4:$G$44,"Não",'Macro Trecho'!$F$4:$F$44,"Sim")</f>
        <v>1344094.4119302756</v>
      </c>
      <c r="AP13" s="18">
        <f>SUMIFS('Matriz OxD'!CB$3:CB$43,'Matriz OxD'!$D$3:$D$43,Demanda!$I13,'Macro Trecho'!$G$4:$G$44,"Não",'Macro Trecho'!$F$4:$F$44,"Sim")</f>
        <v>1357177.5040159076</v>
      </c>
      <c r="AQ13" s="18">
        <f>SUMIFS('Matriz OxD'!CC$3:CC$43,'Matriz OxD'!$D$3:$D$43,Demanda!$I13,'Macro Trecho'!$G$4:$G$44,"Não",'Macro Trecho'!$F$4:$F$44,"Sim")</f>
        <v>1368518.4711571117</v>
      </c>
      <c r="AR13" s="18">
        <f>SUMIFS('Matriz OxD'!CD$3:CD$43,'Matriz OxD'!$D$3:$D$43,Demanda!$I13,'Macro Trecho'!$G$4:$G$44,"Não",'Macro Trecho'!$F$4:$F$44,"Sim")</f>
        <v>1378283.9636764412</v>
      </c>
      <c r="AS13" s="18">
        <f>SUMIFS('Matriz OxD'!CE$3:CE$43,'Matriz OxD'!$D$3:$D$43,Demanda!$I13,'Macro Trecho'!$G$4:$G$44,"Não",'Macro Trecho'!$F$4:$F$44,"Sim")</f>
        <v>1386643.4978683493</v>
      </c>
      <c r="AT13" s="18">
        <f>SUMIFS('Matriz OxD'!CF$3:CF$43,'Matriz OxD'!$D$3:$D$43,Demanda!$I13,'Macro Trecho'!$G$4:$G$44,"Não",'Macro Trecho'!$F$4:$F$44,"Sim")</f>
        <v>1393762.7593412974</v>
      </c>
      <c r="AU13" s="18">
        <f>SUMIFS('Matriz OxD'!CG$3:CG$43,'Matriz OxD'!$D$3:$D$43,Demanda!$I13,'Macro Trecho'!$G$4:$G$44,"Não",'Macro Trecho'!$F$4:$F$44,"Sim")</f>
        <v>1399798.7659146551</v>
      </c>
      <c r="AV13" s="18">
        <f>SUMIFS('Matriz OxD'!CH$3:CH$43,'Matriz OxD'!$D$3:$D$43,Demanda!$I13,'Macro Trecho'!$G$4:$G$44,"Não",'Macro Trecho'!$F$4:$F$44,"Sim")</f>
        <v>1404896.7205952306</v>
      </c>
      <c r="AW13" s="18">
        <f>SUMIFS('Matriz OxD'!CI$3:CI$43,'Matriz OxD'!$D$3:$D$43,Demanda!$I13,'Macro Trecho'!$G$4:$G$44,"Não",'Macro Trecho'!$F$4:$F$44,"Sim")</f>
        <v>1409188.2764607498</v>
      </c>
      <c r="AX13" s="18">
        <f>SUMIFS('Matriz OxD'!CJ$3:CJ$43,'Matriz OxD'!$D$3:$D$43,Demanda!$I13,'Macro Trecho'!$G$4:$G$44,"Não",'Macro Trecho'!$F$4:$F$44,"Sim")</f>
        <v>1412790.8994099437</v>
      </c>
      <c r="AY13" s="18">
        <f>SUMIFS('Matriz OxD'!CK$3:CK$43,'Matriz OxD'!$D$3:$D$43,Demanda!$I13,'Macro Trecho'!$G$4:$G$44,"Não",'Macro Trecho'!$F$4:$F$44,"Sim")</f>
        <v>1415808.027794275</v>
      </c>
      <c r="AZ13" s="18">
        <f>SUMIFS('Matriz OxD'!CL$3:CL$43,'Matriz OxD'!$D$3:$D$43,Demanda!$I13,'Macro Trecho'!$G$4:$G$44,"Não",'Macro Trecho'!$F$4:$F$44,"Sim")</f>
        <v>1418329.7681564309</v>
      </c>
      <c r="BA13" s="18">
        <f>SUMIFS('Matriz OxD'!CM$3:CM$43,'Matriz OxD'!$D$3:$D$43,Demanda!$I13,'Macro Trecho'!$G$4:$G$44,"Não",'Macro Trecho'!$F$4:$F$44,"Sim")</f>
        <v>1420433.9172313868</v>
      </c>
      <c r="BB13" s="18">
        <f>SUMIFS('Matriz OxD'!CN$3:CN$43,'Matriz OxD'!$D$3:$D$43,Demanda!$I13,'Macro Trecho'!$G$4:$G$44,"Não",'Macro Trecho'!$F$4:$F$44,"Sim")</f>
        <v>1422187.1513665463</v>
      </c>
      <c r="BC13" s="18">
        <f>SUMIFS('Matriz OxD'!CO$3:CO$43,'Matriz OxD'!$D$3:$D$43,Demanda!$I13,'Macro Trecho'!$G$4:$G$44,"Não",'Macro Trecho'!$F$4:$F$44,"Sim")</f>
        <v>1423646.2697620592</v>
      </c>
      <c r="BD13" s="18">
        <f>SUMIFS('Matriz OxD'!CP$3:CP$43,'Matriz OxD'!$D$3:$D$43,Demanda!$I13,'Macro Trecho'!$G$4:$G$44,"Não",'Macro Trecho'!$F$4:$F$44,"Sim")</f>
        <v>1424859.4150196959</v>
      </c>
      <c r="BE13" s="18">
        <f>SUMIFS('Matriz OxD'!CQ$3:CQ$43,'Matriz OxD'!$D$3:$D$43,Demanda!$I13,'Macro Trecho'!$G$4:$G$44,"Não",'Macro Trecho'!$F$4:$F$44,"Sim")</f>
        <v>1425867.223139884</v>
      </c>
      <c r="BF13" s="18">
        <f>SUMIFS('Matriz OxD'!CR$3:CR$43,'Matriz OxD'!$D$3:$D$43,Demanda!$I13,'Macro Trecho'!$G$4:$G$44,"Não",'Macro Trecho'!$F$4:$F$44,"Sim")</f>
        <v>1426703.8761696196</v>
      </c>
      <c r="BG13" s="18">
        <f>SUMIFS('Matriz OxD'!CS$3:CS$43,'Matriz OxD'!$D$3:$D$43,Demanda!$I13,'Macro Trecho'!$G$4:$G$44,"Não",'Macro Trecho'!$F$4:$F$44,"Sim")</f>
        <v>1427398.045489308</v>
      </c>
      <c r="BH13" s="18">
        <f>SUMIFS('Matriz OxD'!CT$3:CT$43,'Matriz OxD'!$D$3:$D$43,Demanda!$I13,'Macro Trecho'!$G$4:$G$44,"Não",'Macro Trecho'!$F$4:$F$44,"Sim")</f>
        <v>1427973.7236135611</v>
      </c>
      <c r="BI13" s="18">
        <f>SUMIFS('Matriz OxD'!CU$3:CU$43,'Matriz OxD'!$D$3:$D$43,Demanda!$I13,'Macro Trecho'!$G$4:$G$44,"Não",'Macro Trecho'!$F$4:$F$44,"Sim")</f>
        <v>1428450.9486169133</v>
      </c>
      <c r="BJ13" s="18">
        <f>SUMIFS('Matriz OxD'!CV$3:CV$43,'Matriz OxD'!$D$3:$D$43,Demanda!$I13,'Macro Trecho'!$G$4:$G$44,"Não",'Macro Trecho'!$F$4:$F$44,"Sim")</f>
        <v>1428846.4289151153</v>
      </c>
      <c r="BK13" s="18">
        <f>SUMIFS('Matriz OxD'!CW$3:CW$43,'Matriz OxD'!$D$3:$D$43,Demanda!$I13,'Macro Trecho'!$G$4:$G$44,"Não",'Macro Trecho'!$F$4:$F$44,"Sim")</f>
        <v>1429174.0779466331</v>
      </c>
      <c r="BL13" s="18">
        <f>SUMIFS('Matriz OxD'!CX$3:CX$43,'Matriz OxD'!$D$3:$D$43,Demanda!$I13,'Macro Trecho'!$G$4:$G$44,"Não",'Macro Trecho'!$F$4:$F$44,"Sim")</f>
        <v>1429445.4689153743</v>
      </c>
      <c r="BM13" s="18">
        <f>SUMIFS('Matriz OxD'!CY$3:CY$43,'Matriz OxD'!$D$3:$D$43,Demanda!$I13,'Macro Trecho'!$G$4:$G$44,"Não",'Macro Trecho'!$F$4:$F$44,"Sim")</f>
        <v>1429670.2196150525</v>
      </c>
      <c r="BN13" s="18">
        <f>SUMIFS('Matriz OxD'!CZ$3:CZ$43,'Matriz OxD'!$D$3:$D$43,Demanda!$I13,'Macro Trecho'!$G$4:$G$44,"Não",'Macro Trecho'!$F$4:$F$44,"Sim")</f>
        <v>1429856.3167672844</v>
      </c>
      <c r="BO13" s="18">
        <f>SUMIFS('Matriz OxD'!DA$3:DA$43,'Matriz OxD'!$D$3:$D$43,Demanda!$I13,'Macro Trecho'!$G$4:$G$44,"Não",'Macro Trecho'!$F$4:$F$44,"Sim")</f>
        <v>1430010.388480098</v>
      </c>
      <c r="BP13" s="18">
        <f>SUMIFS('Matriz OxD'!DB$3:DB$43,'Matriz OxD'!$D$3:$D$43,Demanda!$I13,'Macro Trecho'!$G$4:$G$44,"Não",'Macro Trecho'!$F$4:$F$44,"Sim")</f>
        <v>1430137.9325097441</v>
      </c>
      <c r="BQ13" s="18">
        <f>SUMIFS('Matriz OxD'!DC$3:DC$43,'Matriz OxD'!$D$3:$D$43,Demanda!$I13,'Macro Trecho'!$G$4:$G$44,"Não",'Macro Trecho'!$F$4:$F$44,"Sim")</f>
        <v>1430243.5070742373</v>
      </c>
      <c r="BR13" s="18">
        <f>SUMIFS('Matriz OxD'!DD$3:DD$43,'Matriz OxD'!$D$3:$D$43,Demanda!$I13,'Macro Trecho'!$G$4:$G$44,"Não",'Macro Trecho'!$F$4:$F$44,"Sim")</f>
        <v>1430330.8900744184</v>
      </c>
      <c r="BS13" s="18">
        <f>SUMIFS('Matriz OxD'!DE$3:DE$43,'Matriz OxD'!$D$3:$D$43,Demanda!$I13,'Macro Trecho'!$G$4:$G$44,"Não",'Macro Trecho'!$F$4:$F$44,"Sim")</f>
        <v>1430403.2117562415</v>
      </c>
      <c r="BT13" s="18">
        <f>SUMIFS('Matriz OxD'!DF$3:DF$43,'Matriz OxD'!$D$3:$D$43,Demanda!$I13,'Macro Trecho'!$G$4:$G$44,"Não",'Macro Trecho'!$F$4:$F$44,"Sim")</f>
        <v>1430463.0651096127</v>
      </c>
      <c r="BU13" s="18">
        <f>SUMIFS('Matriz OxD'!DG$3:DG$43,'Matriz OxD'!$D$3:$D$43,Demanda!$I13,'Macro Trecho'!$G$4:$G$44,"Não",'Macro Trecho'!$F$4:$F$44,"Sim")</f>
        <v>1430512.5976478076</v>
      </c>
      <c r="BV13" s="18">
        <f>SUMIFS('Matriz OxD'!DH$3:DH$43,'Matriz OxD'!$D$3:$D$43,Demanda!$I13,'Macro Trecho'!$G$4:$G$44,"Não",'Macro Trecho'!$F$4:$F$44,"Sim")</f>
        <v>1430553.5876446117</v>
      </c>
      <c r="BW13" s="18">
        <f>SUMIFS('Matriz OxD'!DI$3:DI$43,'Matriz OxD'!$D$3:$D$43,Demanda!$I13,'Macro Trecho'!$G$4:$G$44,"Não",'Macro Trecho'!$F$4:$F$44,"Sim")</f>
        <v>1430587.5074179652</v>
      </c>
      <c r="BX13" s="18">
        <f>SUMIFS('Matriz OxD'!DJ$3:DJ$43,'Matriz OxD'!$D$3:$D$43,Demanda!$I13,'Macro Trecho'!$G$4:$G$44,"Não",'Macro Trecho'!$F$4:$F$44,"Sim")</f>
        <v>0</v>
      </c>
      <c r="BY13" s="18">
        <f>SUMIFS('Matriz OxD'!DK$3:DK$43,'Matriz OxD'!$D$3:$D$43,Demanda!$I13,'Macro Trecho'!$G$4:$G$44,"Não",'Macro Trecho'!$F$4:$F$44,"Sim")</f>
        <v>0</v>
      </c>
      <c r="BZ13" s="18">
        <f>SUMIFS('Matriz OxD'!DL$3:DL$43,'Matriz OxD'!$D$3:$D$43,Demanda!$I13,'Macro Trecho'!$G$4:$G$44,"Não",'Macro Trecho'!$F$4:$F$44,"Sim")</f>
        <v>0</v>
      </c>
      <c r="CA13" s="18">
        <f>SUMIFS('Matriz OxD'!DM$3:DM$43,'Matriz OxD'!$D$3:$D$43,Demanda!$I13,'Macro Trecho'!$G$4:$G$44,"Não",'Macro Trecho'!$F$4:$F$44,"Sim")</f>
        <v>0</v>
      </c>
      <c r="CB13" s="18">
        <f>SUMIFS('Matriz OxD'!DN$3:DN$43,'Matriz OxD'!$D$3:$D$43,Demanda!$I13,'Macro Trecho'!$G$4:$G$44,"Não",'Macro Trecho'!$F$4:$F$44,"Sim")</f>
        <v>0</v>
      </c>
    </row>
    <row r="14" spans="1:80" s="19" customFormat="1" ht="18.75" x14ac:dyDescent="0.3">
      <c r="A14" s="13" t="str">
        <f t="shared" si="10"/>
        <v>P10-P47</v>
      </c>
      <c r="B14" s="14" t="str">
        <f t="shared" si="12"/>
        <v>Matupá (P10)</v>
      </c>
      <c r="C14" s="15">
        <f>VLOOKUP(B14,[2]Patios!$B$2:$D$57,2,0)</f>
        <v>195.35</v>
      </c>
      <c r="D14" s="14" t="str">
        <f>'Macro Trecho'!$A$51</f>
        <v>(P47)</v>
      </c>
      <c r="E14" s="15">
        <f>VLOOKUP(D14,[2]Patios!$B$2:$D$57,2,0)</f>
        <v>909.25</v>
      </c>
      <c r="F14" s="14">
        <v>2</v>
      </c>
      <c r="G14" s="14" t="s">
        <v>28</v>
      </c>
      <c r="H14" s="16">
        <f t="shared" si="13"/>
        <v>713.9</v>
      </c>
      <c r="I14" s="17" t="s">
        <v>60</v>
      </c>
      <c r="J14" s="18">
        <f>SUMIFS('Matriz OxD'!AV$3:AV$43,'Matriz OxD'!$D$3:$D$43,Demanda!$I14,'Macro Trecho'!$G$4:$G$44,"Não",'Macro Trecho'!$F$4:$F$44,"Sim")</f>
        <v>0</v>
      </c>
      <c r="K14" s="18">
        <f>SUMIFS('Matriz OxD'!AW$3:AW$43,'Matriz OxD'!$D$3:$D$43,Demanda!$I14,'Macro Trecho'!$G$4:$G$44,"Não",'Macro Trecho'!$F$4:$F$44,"Sim")</f>
        <v>0</v>
      </c>
      <c r="L14" s="18">
        <f>SUMIFS('Matriz OxD'!AX$3:AX$43,'Matriz OxD'!$D$3:$D$43,Demanda!$I14,'Macro Trecho'!$G$4:$G$44,"Não",'Macro Trecho'!$F$4:$F$44,"Sim")</f>
        <v>0</v>
      </c>
      <c r="M14" s="18">
        <f>SUMIFS('Matriz OxD'!AY$3:AY$43,'Matriz OxD'!$D$3:$D$43,Demanda!$I14,'Macro Trecho'!$G$4:$G$44,"Não",'Macro Trecho'!$F$4:$F$44,"Sim")</f>
        <v>0</v>
      </c>
      <c r="N14" s="18">
        <f>SUMIFS('Matriz OxD'!AZ$3:AZ$43,'Matriz OxD'!$D$3:$D$43,Demanda!$I14,'Macro Trecho'!$G$4:$G$44,"Não",'Macro Trecho'!$F$4:$F$44,"Sim")</f>
        <v>0</v>
      </c>
      <c r="O14" s="18">
        <f>SUMIFS('Matriz OxD'!BA$3:BA$43,'Matriz OxD'!$D$3:$D$43,Demanda!$I14,'Macro Trecho'!$G$4:$G$44,"Não",'Macro Trecho'!$F$4:$F$44,"Sim")</f>
        <v>0</v>
      </c>
      <c r="P14" s="18">
        <f>SUMIFS('Matriz OxD'!BB$3:BB$43,'Matriz OxD'!$D$3:$D$43,Demanda!$I14,'Macro Trecho'!$G$4:$G$44,"Não",'Macro Trecho'!$F$4:$F$44,"Sim")</f>
        <v>0</v>
      </c>
      <c r="Q14" s="18">
        <f>SUMIFS('Matriz OxD'!BC$3:BC$43,'Matriz OxD'!$D$3:$D$43,Demanda!$I14,'Macro Trecho'!$G$4:$G$44,"Não",'Macro Trecho'!$F$4:$F$44,"Sim")</f>
        <v>0</v>
      </c>
      <c r="R14" s="18">
        <f>SUMIFS('Matriz OxD'!BD$3:BD$43,'Matriz OxD'!$D$3:$D$43,Demanda!$I14,'Macro Trecho'!$G$4:$G$44,"Não",'Macro Trecho'!$F$4:$F$44,"Sim")</f>
        <v>0</v>
      </c>
      <c r="S14" s="18">
        <f>SUMIFS('Matriz OxD'!BE$3:BE$43,'Matriz OxD'!$D$3:$D$43,Demanda!$I14,'Macro Trecho'!$G$4:$G$44,"Não",'Macro Trecho'!$F$4:$F$44,"Sim")</f>
        <v>0</v>
      </c>
      <c r="T14" s="18">
        <f>SUMIFS('Matriz OxD'!BF$3:BF$43,'Matriz OxD'!$D$3:$D$43,Demanda!$I14,'Macro Trecho'!$G$4:$G$44,"Não",'Macro Trecho'!$F$4:$F$44,"Sim")</f>
        <v>0</v>
      </c>
      <c r="U14" s="18">
        <f>SUMIFS('Matriz OxD'!BG$3:BG$43,'Matriz OxD'!$D$3:$D$43,Demanda!$I14,'Macro Trecho'!$G$4:$G$44,"Não",'Macro Trecho'!$F$4:$F$44,"Sim")</f>
        <v>0</v>
      </c>
      <c r="V14" s="18">
        <f>SUMIFS('Matriz OxD'!BH$3:BH$43,'Matriz OxD'!$D$3:$D$43,Demanda!$I14,'Macro Trecho'!$G$4:$G$44,"Não",'Macro Trecho'!$F$4:$F$44,"Sim")</f>
        <v>0</v>
      </c>
      <c r="W14" s="18">
        <f>SUMIFS('Matriz OxD'!BI$3:BI$43,'Matriz OxD'!$D$3:$D$43,Demanda!$I14,'Macro Trecho'!$G$4:$G$44,"Não",'Macro Trecho'!$F$4:$F$44,"Sim")</f>
        <v>0</v>
      </c>
      <c r="X14" s="18">
        <f>SUMIFS('Matriz OxD'!BJ$3:BJ$43,'Matriz OxD'!$D$3:$D$43,Demanda!$I14,'Macro Trecho'!$G$4:$G$44,"Não",'Macro Trecho'!$F$4:$F$44,"Sim")</f>
        <v>0</v>
      </c>
      <c r="Y14" s="18">
        <f>SUMIFS('Matriz OxD'!BK$3:BK$43,'Matriz OxD'!$D$3:$D$43,Demanda!$I14,'Macro Trecho'!$G$4:$G$44,"Não",'Macro Trecho'!$F$4:$F$44,"Sim")</f>
        <v>0</v>
      </c>
      <c r="Z14" s="18">
        <f>SUMIFS('Matriz OxD'!BL$3:BL$43,'Matriz OxD'!$D$3:$D$43,Demanda!$I14,'Macro Trecho'!$G$4:$G$44,"Não",'Macro Trecho'!$F$4:$F$44,"Sim")</f>
        <v>0</v>
      </c>
      <c r="AA14" s="18">
        <f>SUMIFS('Matriz OxD'!BM$3:BM$43,'Matriz OxD'!$D$3:$D$43,Demanda!$I14,'Macro Trecho'!$G$4:$G$44,"Não",'Macro Trecho'!$F$4:$F$44,"Sim")</f>
        <v>0</v>
      </c>
      <c r="AB14" s="18">
        <f>SUMIFS('Matriz OxD'!BN$3:BN$43,'Matriz OxD'!$D$3:$D$43,Demanda!$I14,'Macro Trecho'!$G$4:$G$44,"Não",'Macro Trecho'!$F$4:$F$44,"Sim")</f>
        <v>0</v>
      </c>
      <c r="AC14" s="18">
        <f>SUMIFS('Matriz OxD'!BO$3:BO$43,'Matriz OxD'!$D$3:$D$43,Demanda!$I14,'Macro Trecho'!$G$4:$G$44,"Não",'Macro Trecho'!$F$4:$F$44,"Sim")</f>
        <v>0</v>
      </c>
      <c r="AD14" s="18">
        <f>SUMIFS('Matriz OxD'!BP$3:BP$43,'Matriz OxD'!$D$3:$D$43,Demanda!$I14,'Macro Trecho'!$G$4:$G$44,"Não",'Macro Trecho'!$F$4:$F$44,"Sim")</f>
        <v>0</v>
      </c>
      <c r="AE14" s="18">
        <f>SUMIFS('Matriz OxD'!BQ$3:BQ$43,'Matriz OxD'!$D$3:$D$43,Demanda!$I14,'Macro Trecho'!$G$4:$G$44,"Não",'Macro Trecho'!$F$4:$F$44,"Sim")</f>
        <v>0</v>
      </c>
      <c r="AF14" s="18">
        <f>SUMIFS('Matriz OxD'!BR$3:BR$43,'Matriz OxD'!$D$3:$D$43,Demanda!$I14,'Macro Trecho'!$G$4:$G$44,"Não",'Macro Trecho'!$F$4:$F$44,"Sim")</f>
        <v>0</v>
      </c>
      <c r="AG14" s="18">
        <f>SUMIFS('Matriz OxD'!BS$3:BS$43,'Matriz OxD'!$D$3:$D$43,Demanda!$I14,'Macro Trecho'!$G$4:$G$44,"Não",'Macro Trecho'!$F$4:$F$44,"Sim")</f>
        <v>0</v>
      </c>
      <c r="AH14" s="18">
        <f>SUMIFS('Matriz OxD'!BT$3:BT$43,'Matriz OxD'!$D$3:$D$43,Demanda!$I14,'Macro Trecho'!$G$4:$G$44,"Não",'Macro Trecho'!$F$4:$F$44,"Sim")</f>
        <v>0</v>
      </c>
      <c r="AI14" s="18">
        <f>SUMIFS('Matriz OxD'!BU$3:BU$43,'Matriz OxD'!$D$3:$D$43,Demanda!$I14,'Macro Trecho'!$G$4:$G$44,"Não",'Macro Trecho'!$F$4:$F$44,"Sim")</f>
        <v>0</v>
      </c>
      <c r="AJ14" s="18">
        <f>SUMIFS('Matriz OxD'!BV$3:BV$43,'Matriz OxD'!$D$3:$D$43,Demanda!$I14,'Macro Trecho'!$G$4:$G$44,"Não",'Macro Trecho'!$F$4:$F$44,"Sim")</f>
        <v>0</v>
      </c>
      <c r="AK14" s="18">
        <f>SUMIFS('Matriz OxD'!BW$3:BW$43,'Matriz OxD'!$D$3:$D$43,Demanda!$I14,'Macro Trecho'!$G$4:$G$44,"Não",'Macro Trecho'!$F$4:$F$44,"Sim")</f>
        <v>0</v>
      </c>
      <c r="AL14" s="18">
        <f>SUMIFS('Matriz OxD'!BX$3:BX$43,'Matriz OxD'!$D$3:$D$43,Demanda!$I14,'Macro Trecho'!$G$4:$G$44,"Não",'Macro Trecho'!$F$4:$F$44,"Sim")</f>
        <v>0</v>
      </c>
      <c r="AM14" s="18">
        <f>SUMIFS('Matriz OxD'!BY$3:BY$43,'Matriz OxD'!$D$3:$D$43,Demanda!$I14,'Macro Trecho'!$G$4:$G$44,"Não",'Macro Trecho'!$F$4:$F$44,"Sim")</f>
        <v>0</v>
      </c>
      <c r="AN14" s="18">
        <f>SUMIFS('Matriz OxD'!BZ$3:BZ$43,'Matriz OxD'!$D$3:$D$43,Demanda!$I14,'Macro Trecho'!$G$4:$G$44,"Não",'Macro Trecho'!$F$4:$F$44,"Sim")</f>
        <v>0</v>
      </c>
      <c r="AO14" s="18">
        <f>SUMIFS('Matriz OxD'!CA$3:CA$43,'Matriz OxD'!$D$3:$D$43,Demanda!$I14,'Macro Trecho'!$G$4:$G$44,"Não",'Macro Trecho'!$F$4:$F$44,"Sim")</f>
        <v>0</v>
      </c>
      <c r="AP14" s="18">
        <f>SUMIFS('Matriz OxD'!CB$3:CB$43,'Matriz OxD'!$D$3:$D$43,Demanda!$I14,'Macro Trecho'!$G$4:$G$44,"Não",'Macro Trecho'!$F$4:$F$44,"Sim")</f>
        <v>0</v>
      </c>
      <c r="AQ14" s="18">
        <f>SUMIFS('Matriz OxD'!CC$3:CC$43,'Matriz OxD'!$D$3:$D$43,Demanda!$I14,'Macro Trecho'!$G$4:$G$44,"Não",'Macro Trecho'!$F$4:$F$44,"Sim")</f>
        <v>0</v>
      </c>
      <c r="AR14" s="18">
        <f>SUMIFS('Matriz OxD'!CD$3:CD$43,'Matriz OxD'!$D$3:$D$43,Demanda!$I14,'Macro Trecho'!$G$4:$G$44,"Não",'Macro Trecho'!$F$4:$F$44,"Sim")</f>
        <v>0</v>
      </c>
      <c r="AS14" s="18">
        <f>SUMIFS('Matriz OxD'!CE$3:CE$43,'Matriz OxD'!$D$3:$D$43,Demanda!$I14,'Macro Trecho'!$G$4:$G$44,"Não",'Macro Trecho'!$F$4:$F$44,"Sim")</f>
        <v>0</v>
      </c>
      <c r="AT14" s="18">
        <f>SUMIFS('Matriz OxD'!CF$3:CF$43,'Matriz OxD'!$D$3:$D$43,Demanda!$I14,'Macro Trecho'!$G$4:$G$44,"Não",'Macro Trecho'!$F$4:$F$44,"Sim")</f>
        <v>0</v>
      </c>
      <c r="AU14" s="18">
        <f>SUMIFS('Matriz OxD'!CG$3:CG$43,'Matriz OxD'!$D$3:$D$43,Demanda!$I14,'Macro Trecho'!$G$4:$G$44,"Não",'Macro Trecho'!$F$4:$F$44,"Sim")</f>
        <v>0</v>
      </c>
      <c r="AV14" s="18">
        <f>SUMIFS('Matriz OxD'!CH$3:CH$43,'Matriz OxD'!$D$3:$D$43,Demanda!$I14,'Macro Trecho'!$G$4:$G$44,"Não",'Macro Trecho'!$F$4:$F$44,"Sim")</f>
        <v>0</v>
      </c>
      <c r="AW14" s="18">
        <f>SUMIFS('Matriz OxD'!CI$3:CI$43,'Matriz OxD'!$D$3:$D$43,Demanda!$I14,'Macro Trecho'!$G$4:$G$44,"Não",'Macro Trecho'!$F$4:$F$44,"Sim")</f>
        <v>0</v>
      </c>
      <c r="AX14" s="18">
        <f>SUMIFS('Matriz OxD'!CJ$3:CJ$43,'Matriz OxD'!$D$3:$D$43,Demanda!$I14,'Macro Trecho'!$G$4:$G$44,"Não",'Macro Trecho'!$F$4:$F$44,"Sim")</f>
        <v>0</v>
      </c>
      <c r="AY14" s="18">
        <f>SUMIFS('Matriz OxD'!CK$3:CK$43,'Matriz OxD'!$D$3:$D$43,Demanda!$I14,'Macro Trecho'!$G$4:$G$44,"Não",'Macro Trecho'!$F$4:$F$44,"Sim")</f>
        <v>0</v>
      </c>
      <c r="AZ14" s="18">
        <f>SUMIFS('Matriz OxD'!CL$3:CL$43,'Matriz OxD'!$D$3:$D$43,Demanda!$I14,'Macro Trecho'!$G$4:$G$44,"Não",'Macro Trecho'!$F$4:$F$44,"Sim")</f>
        <v>0</v>
      </c>
      <c r="BA14" s="18">
        <f>SUMIFS('Matriz OxD'!CM$3:CM$43,'Matriz OxD'!$D$3:$D$43,Demanda!$I14,'Macro Trecho'!$G$4:$G$44,"Não",'Macro Trecho'!$F$4:$F$44,"Sim")</f>
        <v>0</v>
      </c>
      <c r="BB14" s="18">
        <f>SUMIFS('Matriz OxD'!CN$3:CN$43,'Matriz OxD'!$D$3:$D$43,Demanda!$I14,'Macro Trecho'!$G$4:$G$44,"Não",'Macro Trecho'!$F$4:$F$44,"Sim")</f>
        <v>0</v>
      </c>
      <c r="BC14" s="18">
        <f>SUMIFS('Matriz OxD'!CO$3:CO$43,'Matriz OxD'!$D$3:$D$43,Demanda!$I14,'Macro Trecho'!$G$4:$G$44,"Não",'Macro Trecho'!$F$4:$F$44,"Sim")</f>
        <v>0</v>
      </c>
      <c r="BD14" s="18">
        <f>SUMIFS('Matriz OxD'!CP$3:CP$43,'Matriz OxD'!$D$3:$D$43,Demanda!$I14,'Macro Trecho'!$G$4:$G$44,"Não",'Macro Trecho'!$F$4:$F$44,"Sim")</f>
        <v>0</v>
      </c>
      <c r="BE14" s="18">
        <f>SUMIFS('Matriz OxD'!CQ$3:CQ$43,'Matriz OxD'!$D$3:$D$43,Demanda!$I14,'Macro Trecho'!$G$4:$G$44,"Não",'Macro Trecho'!$F$4:$F$44,"Sim")</f>
        <v>0</v>
      </c>
      <c r="BF14" s="18">
        <f>SUMIFS('Matriz OxD'!CR$3:CR$43,'Matriz OxD'!$D$3:$D$43,Demanda!$I14,'Macro Trecho'!$G$4:$G$44,"Não",'Macro Trecho'!$F$4:$F$44,"Sim")</f>
        <v>0</v>
      </c>
      <c r="BG14" s="18">
        <f>SUMIFS('Matriz OxD'!CS$3:CS$43,'Matriz OxD'!$D$3:$D$43,Demanda!$I14,'Macro Trecho'!$G$4:$G$44,"Não",'Macro Trecho'!$F$4:$F$44,"Sim")</f>
        <v>0</v>
      </c>
      <c r="BH14" s="18">
        <f>SUMIFS('Matriz OxD'!CT$3:CT$43,'Matriz OxD'!$D$3:$D$43,Demanda!$I14,'Macro Trecho'!$G$4:$G$44,"Não",'Macro Trecho'!$F$4:$F$44,"Sim")</f>
        <v>0</v>
      </c>
      <c r="BI14" s="18">
        <f>SUMIFS('Matriz OxD'!CU$3:CU$43,'Matriz OxD'!$D$3:$D$43,Demanda!$I14,'Macro Trecho'!$G$4:$G$44,"Não",'Macro Trecho'!$F$4:$F$44,"Sim")</f>
        <v>0</v>
      </c>
      <c r="BJ14" s="18">
        <f>SUMIFS('Matriz OxD'!CV$3:CV$43,'Matriz OxD'!$D$3:$D$43,Demanda!$I14,'Macro Trecho'!$G$4:$G$44,"Não",'Macro Trecho'!$F$4:$F$44,"Sim")</f>
        <v>0</v>
      </c>
      <c r="BK14" s="18">
        <f>SUMIFS('Matriz OxD'!CW$3:CW$43,'Matriz OxD'!$D$3:$D$43,Demanda!$I14,'Macro Trecho'!$G$4:$G$44,"Não",'Macro Trecho'!$F$4:$F$44,"Sim")</f>
        <v>0</v>
      </c>
      <c r="BL14" s="18">
        <f>SUMIFS('Matriz OxD'!CX$3:CX$43,'Matriz OxD'!$D$3:$D$43,Demanda!$I14,'Macro Trecho'!$G$4:$G$44,"Não",'Macro Trecho'!$F$4:$F$44,"Sim")</f>
        <v>0</v>
      </c>
      <c r="BM14" s="18">
        <f>SUMIFS('Matriz OxD'!CY$3:CY$43,'Matriz OxD'!$D$3:$D$43,Demanda!$I14,'Macro Trecho'!$G$4:$G$44,"Não",'Macro Trecho'!$F$4:$F$44,"Sim")</f>
        <v>0</v>
      </c>
      <c r="BN14" s="18">
        <f>SUMIFS('Matriz OxD'!CZ$3:CZ$43,'Matriz OxD'!$D$3:$D$43,Demanda!$I14,'Macro Trecho'!$G$4:$G$44,"Não",'Macro Trecho'!$F$4:$F$44,"Sim")</f>
        <v>0</v>
      </c>
      <c r="BO14" s="18">
        <f>SUMIFS('Matriz OxD'!DA$3:DA$43,'Matriz OxD'!$D$3:$D$43,Demanda!$I14,'Macro Trecho'!$G$4:$G$44,"Não",'Macro Trecho'!$F$4:$F$44,"Sim")</f>
        <v>0</v>
      </c>
      <c r="BP14" s="18">
        <f>SUMIFS('Matriz OxD'!DB$3:DB$43,'Matriz OxD'!$D$3:$D$43,Demanda!$I14,'Macro Trecho'!$G$4:$G$44,"Não",'Macro Trecho'!$F$4:$F$44,"Sim")</f>
        <v>0</v>
      </c>
      <c r="BQ14" s="18">
        <f>SUMIFS('Matriz OxD'!DC$3:DC$43,'Matriz OxD'!$D$3:$D$43,Demanda!$I14,'Macro Trecho'!$G$4:$G$44,"Não",'Macro Trecho'!$F$4:$F$44,"Sim")</f>
        <v>0</v>
      </c>
      <c r="BR14" s="18">
        <f>SUMIFS('Matriz OxD'!DD$3:DD$43,'Matriz OxD'!$D$3:$D$43,Demanda!$I14,'Macro Trecho'!$G$4:$G$44,"Não",'Macro Trecho'!$F$4:$F$44,"Sim")</f>
        <v>0</v>
      </c>
      <c r="BS14" s="18">
        <f>SUMIFS('Matriz OxD'!DE$3:DE$43,'Matriz OxD'!$D$3:$D$43,Demanda!$I14,'Macro Trecho'!$G$4:$G$44,"Não",'Macro Trecho'!$F$4:$F$44,"Sim")</f>
        <v>0</v>
      </c>
      <c r="BT14" s="18">
        <f>SUMIFS('Matriz OxD'!DF$3:DF$43,'Matriz OxD'!$D$3:$D$43,Demanda!$I14,'Macro Trecho'!$G$4:$G$44,"Não",'Macro Trecho'!$F$4:$F$44,"Sim")</f>
        <v>0</v>
      </c>
      <c r="BU14" s="18">
        <f>SUMIFS('Matriz OxD'!DG$3:DG$43,'Matriz OxD'!$D$3:$D$43,Demanda!$I14,'Macro Trecho'!$G$4:$G$44,"Não",'Macro Trecho'!$F$4:$F$44,"Sim")</f>
        <v>0</v>
      </c>
      <c r="BV14" s="18">
        <f>SUMIFS('Matriz OxD'!DH$3:DH$43,'Matriz OxD'!$D$3:$D$43,Demanda!$I14,'Macro Trecho'!$G$4:$G$44,"Não",'Macro Trecho'!$F$4:$F$44,"Sim")</f>
        <v>0</v>
      </c>
      <c r="BW14" s="18">
        <f>SUMIFS('Matriz OxD'!DI$3:DI$43,'Matriz OxD'!$D$3:$D$43,Demanda!$I14,'Macro Trecho'!$G$4:$G$44,"Não",'Macro Trecho'!$F$4:$F$44,"Sim")</f>
        <v>0</v>
      </c>
      <c r="BX14" s="18">
        <f>SUMIFS('Matriz OxD'!DJ$3:DJ$43,'Matriz OxD'!$D$3:$D$43,Demanda!$I14,'Macro Trecho'!$G$4:$G$44,"Não",'Macro Trecho'!$F$4:$F$44,"Sim")</f>
        <v>0</v>
      </c>
      <c r="BY14" s="18">
        <f>SUMIFS('Matriz OxD'!DK$3:DK$43,'Matriz OxD'!$D$3:$D$43,Demanda!$I14,'Macro Trecho'!$G$4:$G$44,"Não",'Macro Trecho'!$F$4:$F$44,"Sim")</f>
        <v>0</v>
      </c>
      <c r="BZ14" s="18">
        <f>SUMIFS('Matriz OxD'!DL$3:DL$43,'Matriz OxD'!$D$3:$D$43,Demanda!$I14,'Macro Trecho'!$G$4:$G$44,"Não",'Macro Trecho'!$F$4:$F$44,"Sim")</f>
        <v>0</v>
      </c>
      <c r="CA14" s="18">
        <f>SUMIFS('Matriz OxD'!DM$3:DM$43,'Matriz OxD'!$D$3:$D$43,Demanda!$I14,'Macro Trecho'!$G$4:$G$44,"Não",'Macro Trecho'!$F$4:$F$44,"Sim")</f>
        <v>0</v>
      </c>
      <c r="CB14" s="18">
        <f>SUMIFS('Matriz OxD'!DN$3:DN$43,'Matriz OxD'!$D$3:$D$43,Demanda!$I14,'Macro Trecho'!$G$4:$G$44,"Não",'Macro Trecho'!$F$4:$F$44,"Sim")</f>
        <v>0</v>
      </c>
    </row>
    <row r="15" spans="1:80" s="19" customFormat="1" ht="18.75" x14ac:dyDescent="0.3">
      <c r="A15" s="13" t="str">
        <f t="shared" si="10"/>
        <v>P10-P47</v>
      </c>
      <c r="B15" s="14" t="str">
        <f t="shared" si="12"/>
        <v>Matupá (P10)</v>
      </c>
      <c r="C15" s="15">
        <f>VLOOKUP(B15,[2]Patios!$B$2:$D$57,2,0)</f>
        <v>195.35</v>
      </c>
      <c r="D15" s="14" t="str">
        <f>'Macro Trecho'!$A$51</f>
        <v>(P47)</v>
      </c>
      <c r="E15" s="15">
        <f>VLOOKUP(D15,[2]Patios!$B$2:$D$57,2,0)</f>
        <v>909.25</v>
      </c>
      <c r="F15" s="14">
        <v>2</v>
      </c>
      <c r="G15" s="14" t="s">
        <v>28</v>
      </c>
      <c r="H15" s="16">
        <f t="shared" si="13"/>
        <v>713.9</v>
      </c>
      <c r="I15" s="17" t="s">
        <v>61</v>
      </c>
      <c r="J15" s="18">
        <f>SUMIFS('Matriz OxD'!AV$3:AV$43,'Matriz OxD'!$D$3:$D$43,Demanda!$I15,'Macro Trecho'!$G$4:$G$44,"Não",'Macro Trecho'!$F$4:$F$44,"Sim")</f>
        <v>0</v>
      </c>
      <c r="K15" s="18">
        <f>SUMIFS('Matriz OxD'!AW$3:AW$43,'Matriz OxD'!$D$3:$D$43,Demanda!$I15,'Macro Trecho'!$G$4:$G$44,"Não",'Macro Trecho'!$F$4:$F$44,"Sim")</f>
        <v>0</v>
      </c>
      <c r="L15" s="18">
        <f>SUMIFS('Matriz OxD'!AX$3:AX$43,'Matriz OxD'!$D$3:$D$43,Demanda!$I15,'Macro Trecho'!$G$4:$G$44,"Não",'Macro Trecho'!$F$4:$F$44,"Sim")</f>
        <v>0</v>
      </c>
      <c r="M15" s="18">
        <f>SUMIFS('Matriz OxD'!AY$3:AY$43,'Matriz OxD'!$D$3:$D$43,Demanda!$I15,'Macro Trecho'!$G$4:$G$44,"Não",'Macro Trecho'!$F$4:$F$44,"Sim")</f>
        <v>0</v>
      </c>
      <c r="N15" s="18">
        <f>SUMIFS('Matriz OxD'!AZ$3:AZ$43,'Matriz OxD'!$D$3:$D$43,Demanda!$I15,'Macro Trecho'!$G$4:$G$44,"Não",'Macro Trecho'!$F$4:$F$44,"Sim")</f>
        <v>0</v>
      </c>
      <c r="O15" s="18">
        <f>SUMIFS('Matriz OxD'!BA$3:BA$43,'Matriz OxD'!$D$3:$D$43,Demanda!$I15,'Macro Trecho'!$G$4:$G$44,"Não",'Macro Trecho'!$F$4:$F$44,"Sim")</f>
        <v>56505.681747132308</v>
      </c>
      <c r="P15" s="18">
        <f>SUMIFS('Matriz OxD'!BB$3:BB$43,'Matriz OxD'!$D$3:$D$43,Demanda!$I15,'Macro Trecho'!$G$4:$G$44,"Não",'Macro Trecho'!$F$4:$F$44,"Sim")</f>
        <v>94664.345355199825</v>
      </c>
      <c r="Q15" s="18">
        <f>SUMIFS('Matriz OxD'!BC$3:BC$43,'Matriz OxD'!$D$3:$D$43,Demanda!$I15,'Macro Trecho'!$G$4:$G$44,"Não",'Macro Trecho'!$F$4:$F$44,"Sim")</f>
        <v>123619.36347830668</v>
      </c>
      <c r="R15" s="18">
        <f>SUMIFS('Matriz OxD'!BD$3:BD$43,'Matriz OxD'!$D$3:$D$43,Demanda!$I15,'Macro Trecho'!$G$4:$G$44,"Não",'Macro Trecho'!$F$4:$F$44,"Sim")</f>
        <v>128885.69302700955</v>
      </c>
      <c r="S15" s="18">
        <f>SUMIFS('Matriz OxD'!BE$3:BE$43,'Matriz OxD'!$D$3:$D$43,Demanda!$I15,'Macro Trecho'!$G$4:$G$44,"Não",'Macro Trecho'!$F$4:$F$44,"Sim")</f>
        <v>134136.95437772805</v>
      </c>
      <c r="T15" s="18">
        <f>SUMIFS('Matriz OxD'!BF$3:BF$43,'Matriz OxD'!$D$3:$D$43,Demanda!$I15,'Macro Trecho'!$G$4:$G$44,"Não",'Macro Trecho'!$F$4:$F$44,"Sim")</f>
        <v>139380.68164292636</v>
      </c>
      <c r="U15" s="18">
        <f>SUMIFS('Matriz OxD'!BG$3:BG$43,'Matriz OxD'!$D$3:$D$43,Demanda!$I15,'Macro Trecho'!$G$4:$G$44,"Não",'Macro Trecho'!$F$4:$F$44,"Sim")</f>
        <v>144624.4089088731</v>
      </c>
      <c r="V15" s="18">
        <f>SUMIFS('Matriz OxD'!BH$3:BH$43,'Matriz OxD'!$D$3:$D$43,Demanda!$I15,'Macro Trecho'!$G$4:$G$44,"Não",'Macro Trecho'!$F$4:$F$44,"Sim")</f>
        <v>149875.67026782452</v>
      </c>
      <c r="W15" s="18">
        <f>SUMIFS('Matriz OxD'!BI$3:BI$43,'Matriz OxD'!$D$3:$D$43,Demanda!$I15,'Macro Trecho'!$G$4:$G$44,"Não",'Macro Trecho'!$F$4:$F$44,"Sim")</f>
        <v>155141.99980230688</v>
      </c>
      <c r="X15" s="18">
        <f>SUMIFS('Matriz OxD'!BJ$3:BJ$43,'Matriz OxD'!$D$3:$D$43,Demanda!$I15,'Macro Trecho'!$G$4:$G$44,"Não",'Macro Trecho'!$F$4:$F$44,"Sim")</f>
        <v>160430.93161416592</v>
      </c>
      <c r="Y15" s="18">
        <f>SUMIFS('Matriz OxD'!BK$3:BK$43,'Matriz OxD'!$D$3:$D$43,Demanda!$I15,'Macro Trecho'!$G$4:$G$44,"Não",'Macro Trecho'!$F$4:$F$44,"Sim")</f>
        <v>135613.63619311753</v>
      </c>
      <c r="Z15" s="18">
        <f>SUMIFS('Matriz OxD'!BL$3:BL$43,'Matriz OxD'!$D$3:$D$43,Demanda!$I15,'Macro Trecho'!$G$4:$G$44,"Não",'Macro Trecho'!$F$4:$F$44,"Sim")</f>
        <v>140088.68918242835</v>
      </c>
      <c r="AA15" s="18">
        <f>SUMIFS('Matriz OxD'!BM$3:BM$43,'Matriz OxD'!$D$3:$D$43,Demanda!$I15,'Macro Trecho'!$G$4:$G$44,"Não",'Macro Trecho'!$F$4:$F$44,"Sim")</f>
        <v>144607.83822422393</v>
      </c>
      <c r="AB15" s="18">
        <f>SUMIFS('Matriz OxD'!BN$3:BN$43,'Matriz OxD'!$D$3:$D$43,Demanda!$I15,'Macro Trecho'!$G$4:$G$44,"Não",'Macro Trecho'!$F$4:$F$44,"Sim")</f>
        <v>149166.14293399593</v>
      </c>
      <c r="AC15" s="18">
        <f>SUMIFS('Matriz OxD'!BO$3:BO$43,'Matriz OxD'!$D$3:$D$43,Demanda!$I15,'Macro Trecho'!$G$4:$G$44,"Não",'Macro Trecho'!$F$4:$F$44,"Sim")</f>
        <v>153758.74214786067</v>
      </c>
      <c r="AD15" s="18">
        <f>SUMIFS('Matriz OxD'!BP$3:BP$43,'Matriz OxD'!$D$3:$D$43,Demanda!$I15,'Macro Trecho'!$G$4:$G$44,"Não",'Macro Trecho'!$F$4:$F$44,"Sim")</f>
        <v>158380.71712408459</v>
      </c>
      <c r="AE15" s="18">
        <f>SUMIFS('Matriz OxD'!BQ$3:BQ$43,'Matriz OxD'!$D$3:$D$43,Demanda!$I15,'Macro Trecho'!$G$4:$G$44,"Não",'Macro Trecho'!$F$4:$F$44,"Sim")</f>
        <v>163027.18148779904</v>
      </c>
      <c r="AF15" s="18">
        <f>SUMIFS('Matriz OxD'!BR$3:BR$43,'Matriz OxD'!$D$3:$D$43,Demanda!$I15,'Macro Trecho'!$G$4:$G$44,"Não",'Macro Trecho'!$F$4:$F$44,"Sim")</f>
        <v>167693.23089367885</v>
      </c>
      <c r="AG15" s="18">
        <f>SUMIFS('Matriz OxD'!BS$3:BS$43,'Matriz OxD'!$D$3:$D$43,Demanda!$I15,'Macro Trecho'!$G$4:$G$44,"Não",'Macro Trecho'!$F$4:$F$44,"Sim")</f>
        <v>172373.97358291846</v>
      </c>
      <c r="AH15" s="18">
        <f>SUMIFS('Matriz OxD'!BT$3:BT$43,'Matriz OxD'!$D$3:$D$43,Demanda!$I15,'Macro Trecho'!$G$4:$G$44,"Não",'Macro Trecho'!$F$4:$F$44,"Sim")</f>
        <v>177064.5096883947</v>
      </c>
      <c r="AI15" s="18">
        <f>SUMIFS('Matriz OxD'!BU$3:BU$43,'Matriz OxD'!$D$3:$D$43,Demanda!$I15,'Macro Trecho'!$G$4:$G$44,"Não",'Macro Trecho'!$F$4:$F$44,"Sim")</f>
        <v>173284.09069120573</v>
      </c>
      <c r="AJ15" s="18">
        <f>SUMIFS('Matriz OxD'!BV$3:BV$43,'Matriz OxD'!$D$3:$D$43,Demanda!$I15,'Macro Trecho'!$G$4:$G$44,"Não",'Macro Trecho'!$F$4:$F$44,"Sim")</f>
        <v>176924.5736978412</v>
      </c>
      <c r="AK15" s="18">
        <f>SUMIFS('Matriz OxD'!BW$3:BW$43,'Matriz OxD'!$D$3:$D$43,Demanda!$I15,'Macro Trecho'!$G$4:$G$44,"Não",'Macro Trecho'!$F$4:$F$44,"Sim")</f>
        <v>180260.70942873749</v>
      </c>
      <c r="AL15" s="18">
        <f>SUMIFS('Matriz OxD'!BX$3:BX$43,'Matriz OxD'!$D$3:$D$43,Demanda!$I15,'Macro Trecho'!$G$4:$G$44,"Não",'Macro Trecho'!$F$4:$F$44,"Sim")</f>
        <v>183285.22652797989</v>
      </c>
      <c r="AM15" s="18">
        <f>SUMIFS('Matriz OxD'!BY$3:BY$43,'Matriz OxD'!$D$3:$D$43,Demanda!$I15,'Macro Trecho'!$G$4:$G$44,"Não",'Macro Trecho'!$F$4:$F$44,"Sim")</f>
        <v>185999.0843837462</v>
      </c>
      <c r="AN15" s="18">
        <f>SUMIFS('Matriz OxD'!BZ$3:BZ$43,'Matriz OxD'!$D$3:$D$43,Demanda!$I15,'Macro Trecho'!$G$4:$G$44,"Não",'Macro Trecho'!$F$4:$F$44,"Sim")</f>
        <v>188410.60415874911</v>
      </c>
      <c r="AO15" s="18">
        <f>SUMIFS('Matriz OxD'!CA$3:CA$43,'Matriz OxD'!$D$3:$D$43,Demanda!$I15,'Macro Trecho'!$G$4:$G$44,"Não",'Macro Trecho'!$F$4:$F$44,"Sim")</f>
        <v>190534.18474204213</v>
      </c>
      <c r="AP15" s="18">
        <f>SUMIFS('Matriz OxD'!CB$3:CB$43,'Matriz OxD'!$D$3:$D$43,Demanda!$I15,'Macro Trecho'!$G$4:$G$44,"Não",'Macro Trecho'!$F$4:$F$44,"Sim")</f>
        <v>192388.79872028279</v>
      </c>
      <c r="AQ15" s="18">
        <f>SUMIFS('Matriz OxD'!CC$3:CC$43,'Matriz OxD'!$D$3:$D$43,Demanda!$I15,'Macro Trecho'!$G$4:$G$44,"Não",'Macro Trecho'!$F$4:$F$44,"Sim")</f>
        <v>193996.4550792824</v>
      </c>
      <c r="AR15" s="18">
        <f>SUMIFS('Matriz OxD'!CD$3:CD$43,'Matriz OxD'!$D$3:$D$43,Demanda!$I15,'Macro Trecho'!$G$4:$G$44,"Não",'Macro Trecho'!$F$4:$F$44,"Sim")</f>
        <v>195380.77759357874</v>
      </c>
      <c r="AS15" s="18">
        <f>SUMIFS('Matriz OxD'!CE$3:CE$43,'Matriz OxD'!$D$3:$D$43,Demanda!$I15,'Macro Trecho'!$G$4:$G$44,"Não",'Macro Trecho'!$F$4:$F$44,"Sim")</f>
        <v>196565.79630799417</v>
      </c>
      <c r="AT15" s="18">
        <f>SUMIFS('Matriz OxD'!CF$3:CF$43,'Matriz OxD'!$D$3:$D$43,Demanda!$I15,'Macro Trecho'!$G$4:$G$44,"Não",'Macro Trecho'!$F$4:$F$44,"Sim")</f>
        <v>197574.998242526</v>
      </c>
      <c r="AU15" s="18">
        <f>SUMIFS('Matriz OxD'!CG$3:CG$43,'Matriz OxD'!$D$3:$D$43,Demanda!$I15,'Macro Trecho'!$G$4:$G$44,"Não",'Macro Trecho'!$F$4:$F$44,"Sim")</f>
        <v>198430.64170130709</v>
      </c>
      <c r="AV15" s="18">
        <f>SUMIFS('Matriz OxD'!CH$3:CH$43,'Matriz OxD'!$D$3:$D$43,Demanda!$I15,'Macro Trecho'!$G$4:$G$44,"Não",'Macro Trecho'!$F$4:$F$44,"Sim")</f>
        <v>199153.31016141945</v>
      </c>
      <c r="AW15" s="18">
        <f>SUMIFS('Matriz OxD'!CI$3:CI$43,'Matriz OxD'!$D$3:$D$43,Demanda!$I15,'Macro Trecho'!$G$4:$G$44,"Não",'Macro Trecho'!$F$4:$F$44,"Sim")</f>
        <v>199761.66630876577</v>
      </c>
      <c r="AX15" s="18">
        <f>SUMIFS('Matriz OxD'!CJ$3:CJ$43,'Matriz OxD'!$D$3:$D$43,Demanda!$I15,'Macro Trecho'!$G$4:$G$44,"Não",'Macro Trecho'!$F$4:$F$44,"Sim")</f>
        <v>200272.36170372085</v>
      </c>
      <c r="AY15" s="18">
        <f>SUMIFS('Matriz OxD'!CK$3:CK$43,'Matriz OxD'!$D$3:$D$43,Demanda!$I15,'Macro Trecho'!$G$4:$G$44,"Não",'Macro Trecho'!$F$4:$F$44,"Sim")</f>
        <v>200700.05940997426</v>
      </c>
      <c r="AZ15" s="18">
        <f>SUMIFS('Matriz OxD'!CL$3:CL$43,'Matriz OxD'!$D$3:$D$43,Demanda!$I15,'Macro Trecho'!$G$4:$G$44,"Não",'Macro Trecho'!$F$4:$F$44,"Sim")</f>
        <v>201057.53262001794</v>
      </c>
      <c r="BA15" s="18">
        <f>SUMIFS('Matriz OxD'!CM$3:CM$43,'Matriz OxD'!$D$3:$D$43,Demanda!$I15,'Macro Trecho'!$G$4:$G$44,"Não",'Macro Trecho'!$F$4:$F$44,"Sim")</f>
        <v>201355.80953048929</v>
      </c>
      <c r="BB15" s="18">
        <f>SUMIFS('Matriz OxD'!CN$3:CN$43,'Matriz OxD'!$D$3:$D$43,Demanda!$I15,'Macro Trecho'!$G$4:$G$44,"Não",'Macro Trecho'!$F$4:$F$44,"Sim")</f>
        <v>201604.34195026543</v>
      </c>
      <c r="BC15" s="18">
        <f>SUMIFS('Matriz OxD'!CO$3:CO$43,'Matriz OxD'!$D$3:$D$43,Demanda!$I15,'Macro Trecho'!$G$4:$G$44,"Não",'Macro Trecho'!$F$4:$F$44,"Sim")</f>
        <v>201811.18153791901</v>
      </c>
      <c r="BD15" s="18">
        <f>SUMIFS('Matriz OxD'!CP$3:CP$43,'Matriz OxD'!$D$3:$D$43,Demanda!$I15,'Macro Trecho'!$G$4:$G$44,"Não",'Macro Trecho'!$F$4:$F$44,"Sim")</f>
        <v>201983.1528225147</v>
      </c>
      <c r="BE15" s="18">
        <f>SUMIFS('Matriz OxD'!CQ$3:CQ$43,'Matriz OxD'!$D$3:$D$43,Demanda!$I15,'Macro Trecho'!$G$4:$G$44,"Não",'Macro Trecho'!$F$4:$F$44,"Sim")</f>
        <v>202126.01622321931</v>
      </c>
      <c r="BF15" s="18">
        <f>SUMIFS('Matriz OxD'!CR$3:CR$43,'Matriz OxD'!$D$3:$D$43,Demanda!$I15,'Macro Trecho'!$G$4:$G$44,"Não",'Macro Trecho'!$F$4:$F$44,"Sim")</f>
        <v>202244.61726903694</v>
      </c>
      <c r="BG15" s="18">
        <f>SUMIFS('Matriz OxD'!CS$3:CS$43,'Matriz OxD'!$D$3:$D$43,Demanda!$I15,'Macro Trecho'!$G$4:$G$44,"Não",'Macro Trecho'!$F$4:$F$44,"Sim")</f>
        <v>202343.02031589573</v>
      </c>
      <c r="BH15" s="18">
        <f>SUMIFS('Matriz OxD'!CT$3:CT$43,'Matriz OxD'!$D$3:$D$43,Demanda!$I15,'Macro Trecho'!$G$4:$G$44,"Não",'Macro Trecho'!$F$4:$F$44,"Sim")</f>
        <v>202424.62645985768</v>
      </c>
      <c r="BI15" s="18">
        <f>SUMIFS('Matriz OxD'!CU$3:CU$43,'Matriz OxD'!$D$3:$D$43,Demanda!$I15,'Macro Trecho'!$G$4:$G$44,"Não",'Macro Trecho'!$F$4:$F$44,"Sim")</f>
        <v>202492.27622920802</v>
      </c>
      <c r="BJ15" s="18">
        <f>SUMIFS('Matriz OxD'!CV$3:CV$43,'Matriz OxD'!$D$3:$D$43,Demanda!$I15,'Macro Trecho'!$G$4:$G$44,"Não",'Macro Trecho'!$F$4:$F$44,"Sim")</f>
        <v>202548.3381512952</v>
      </c>
      <c r="BK15" s="18">
        <f>SUMIFS('Matriz OxD'!CW$3:CW$43,'Matriz OxD'!$D$3:$D$43,Demanda!$I15,'Macro Trecho'!$G$4:$G$44,"Não",'Macro Trecho'!$F$4:$F$44,"Sim")</f>
        <v>202594.78454713451</v>
      </c>
      <c r="BL15" s="18">
        <f>SUMIFS('Matriz OxD'!CX$3:CX$43,'Matriz OxD'!$D$3:$D$43,Demanda!$I15,'Macro Trecho'!$G$4:$G$44,"Não",'Macro Trecho'!$F$4:$F$44,"Sim")</f>
        <v>202633.25599416709</v>
      </c>
      <c r="BM15" s="18">
        <f>SUMIFS('Matriz OxD'!CY$3:CY$43,'Matriz OxD'!$D$3:$D$43,Demanda!$I15,'Macro Trecho'!$G$4:$G$44,"Não",'Macro Trecho'!$F$4:$F$44,"Sim")</f>
        <v>202665.11587763455</v>
      </c>
      <c r="BN15" s="18">
        <f>SUMIFS('Matriz OxD'!CZ$3:CZ$43,'Matriz OxD'!$D$3:$D$43,Demanda!$I15,'Macro Trecho'!$G$4:$G$44,"Não",'Macro Trecho'!$F$4:$F$44,"Sim")</f>
        <v>202691.49636762735</v>
      </c>
      <c r="BO15" s="18">
        <f>SUMIFS('Matriz OxD'!DA$3:DA$43,'Matriz OxD'!$D$3:$D$43,Demanda!$I15,'Macro Trecho'!$G$4:$G$44,"Não",'Macro Trecho'!$F$4:$F$44,"Sim")</f>
        <v>202713.33704186289</v>
      </c>
      <c r="BP15" s="18">
        <f>SUMIFS('Matriz OxD'!DB$3:DB$43,'Matriz OxD'!$D$3:$D$43,Demanda!$I15,'Macro Trecho'!$G$4:$G$44,"Não",'Macro Trecho'!$F$4:$F$44,"Sim")</f>
        <v>202731.41724329197</v>
      </c>
      <c r="BQ15" s="18">
        <f>SUMIFS('Matriz OxD'!DC$3:DC$43,'Matriz OxD'!$D$3:$D$43,Demanda!$I15,'Macro Trecho'!$G$4:$G$44,"Não",'Macro Trecho'!$F$4:$F$44,"Sim")</f>
        <v>202746.38312916769</v>
      </c>
      <c r="BR15" s="18">
        <f>SUMIFS('Matriz OxD'!DD$3:DD$43,'Matriz OxD'!$D$3:$D$43,Demanda!$I15,'Macro Trecho'!$G$4:$G$44,"Não",'Macro Trecho'!$F$4:$F$44,"Sim")</f>
        <v>202758.77024167412</v>
      </c>
      <c r="BS15" s="18">
        <f>SUMIFS('Matriz OxD'!DE$3:DE$43,'Matriz OxD'!$D$3:$D$43,Demanda!$I15,'Macro Trecho'!$G$4:$G$44,"Não",'Macro Trecho'!$F$4:$F$44,"Sim")</f>
        <v>202769.02231367372</v>
      </c>
      <c r="BT15" s="18">
        <f>SUMIFS('Matriz OxD'!DF$3:DF$43,'Matriz OxD'!$D$3:$D$43,Demanda!$I15,'Macro Trecho'!$G$4:$G$44,"Não",'Macro Trecho'!$F$4:$F$44,"Sim")</f>
        <v>202777.50691846589</v>
      </c>
      <c r="BU15" s="18">
        <f>SUMIFS('Matriz OxD'!DG$3:DG$43,'Matriz OxD'!$D$3:$D$43,Demanda!$I15,'Macro Trecho'!$G$4:$G$44,"Não",'Macro Trecho'!$F$4:$F$44,"Sim")</f>
        <v>202784.52848012059</v>
      </c>
      <c r="BV15" s="18">
        <f>SUMIFS('Matriz OxD'!DH$3:DH$43,'Matriz OxD'!$D$3:$D$43,Demanda!$I15,'Macro Trecho'!$G$4:$G$44,"Não",'Macro Trecho'!$F$4:$F$44,"Sim")</f>
        <v>202790.33908059212</v>
      </c>
      <c r="BW15" s="18">
        <f>SUMIFS('Matriz OxD'!DI$3:DI$43,'Matriz OxD'!$D$3:$D$43,Demanda!$I15,'Macro Trecho'!$G$4:$G$44,"Não",'Macro Trecho'!$F$4:$F$44,"Sim")</f>
        <v>202795.14743058989</v>
      </c>
      <c r="BX15" s="18">
        <f>SUMIFS('Matriz OxD'!DJ$3:DJ$43,'Matriz OxD'!$D$3:$D$43,Demanda!$I15,'Macro Trecho'!$G$4:$G$44,"Não",'Macro Trecho'!$F$4:$F$44,"Sim")</f>
        <v>0</v>
      </c>
      <c r="BY15" s="18">
        <f>SUMIFS('Matriz OxD'!DK$3:DK$43,'Matriz OxD'!$D$3:$D$43,Demanda!$I15,'Macro Trecho'!$G$4:$G$44,"Não",'Macro Trecho'!$F$4:$F$44,"Sim")</f>
        <v>0</v>
      </c>
      <c r="BZ15" s="18">
        <f>SUMIFS('Matriz OxD'!DL$3:DL$43,'Matriz OxD'!$D$3:$D$43,Demanda!$I15,'Macro Trecho'!$G$4:$G$44,"Não",'Macro Trecho'!$F$4:$F$44,"Sim")</f>
        <v>0</v>
      </c>
      <c r="CA15" s="18">
        <f>SUMIFS('Matriz OxD'!DM$3:DM$43,'Matriz OxD'!$D$3:$D$43,Demanda!$I15,'Macro Trecho'!$G$4:$G$44,"Não",'Macro Trecho'!$F$4:$F$44,"Sim")</f>
        <v>0</v>
      </c>
      <c r="CB15" s="18">
        <f>SUMIFS('Matriz OxD'!DN$3:DN$43,'Matriz OxD'!$D$3:$D$43,Demanda!$I15,'Macro Trecho'!$G$4:$G$44,"Não",'Macro Trecho'!$F$4:$F$44,"Sim")</f>
        <v>0</v>
      </c>
    </row>
    <row r="16" spans="1:80" s="19" customFormat="1" ht="18.75" x14ac:dyDescent="0.3">
      <c r="A16" s="13" t="str">
        <f t="shared" si="10"/>
        <v>P10-P47</v>
      </c>
      <c r="B16" s="14" t="str">
        <f t="shared" si="12"/>
        <v>Matupá (P10)</v>
      </c>
      <c r="C16" s="15">
        <f>VLOOKUP(B16,[2]Patios!$B$2:$D$57,2,0)</f>
        <v>195.35</v>
      </c>
      <c r="D16" s="14" t="str">
        <f>'Macro Trecho'!$A$51</f>
        <v>(P47)</v>
      </c>
      <c r="E16" s="15">
        <f>VLOOKUP(D16,[2]Patios!$B$2:$D$57,2,0)</f>
        <v>909.25</v>
      </c>
      <c r="F16" s="14">
        <v>2</v>
      </c>
      <c r="G16" s="14" t="s">
        <v>28</v>
      </c>
      <c r="H16" s="16">
        <f t="shared" si="13"/>
        <v>713.9</v>
      </c>
      <c r="I16" s="17" t="s">
        <v>59</v>
      </c>
      <c r="J16" s="18">
        <f>SUMIFS('Matriz OxD'!AV$3:AV$43,'Matriz OxD'!$D$3:$D$43,Demanda!$I16,'Macro Trecho'!$G$4:$G$44,"Não",'Macro Trecho'!$F$4:$F$44,"Sim")</f>
        <v>0</v>
      </c>
      <c r="K16" s="18">
        <f>SUMIFS('Matriz OxD'!AW$3:AW$43,'Matriz OxD'!$D$3:$D$43,Demanda!$I16,'Macro Trecho'!$G$4:$G$44,"Não",'Macro Trecho'!$F$4:$F$44,"Sim")</f>
        <v>0</v>
      </c>
      <c r="L16" s="18">
        <f>SUMIFS('Matriz OxD'!AX$3:AX$43,'Matriz OxD'!$D$3:$D$43,Demanda!$I16,'Macro Trecho'!$G$4:$G$44,"Não",'Macro Trecho'!$F$4:$F$44,"Sim")</f>
        <v>0</v>
      </c>
      <c r="M16" s="18">
        <f>SUMIFS('Matriz OxD'!AY$3:AY$43,'Matriz OxD'!$D$3:$D$43,Demanda!$I16,'Macro Trecho'!$G$4:$G$44,"Não",'Macro Trecho'!$F$4:$F$44,"Sim")</f>
        <v>0</v>
      </c>
      <c r="N16" s="18">
        <f>SUMIFS('Matriz OxD'!AZ$3:AZ$43,'Matriz OxD'!$D$3:$D$43,Demanda!$I16,'Macro Trecho'!$G$4:$G$44,"Não",'Macro Trecho'!$F$4:$F$44,"Sim")</f>
        <v>0</v>
      </c>
      <c r="O16" s="18">
        <f>SUMIFS('Matriz OxD'!BA$3:BA$43,'Matriz OxD'!$D$3:$D$43,Demanda!$I16,'Macro Trecho'!$G$4:$G$44,"Não",'Macro Trecho'!$F$4:$F$44,"Sim")</f>
        <v>0</v>
      </c>
      <c r="P16" s="18">
        <f>SUMIFS('Matriz OxD'!BB$3:BB$43,'Matriz OxD'!$D$3:$D$43,Demanda!$I16,'Macro Trecho'!$G$4:$G$44,"Não",'Macro Trecho'!$F$4:$F$44,"Sim")</f>
        <v>0</v>
      </c>
      <c r="Q16" s="18">
        <f>SUMIFS('Matriz OxD'!BC$3:BC$43,'Matriz OxD'!$D$3:$D$43,Demanda!$I16,'Macro Trecho'!$G$4:$G$44,"Não",'Macro Trecho'!$F$4:$F$44,"Sim")</f>
        <v>0</v>
      </c>
      <c r="R16" s="18">
        <f>SUMIFS('Matriz OxD'!BD$3:BD$43,'Matriz OxD'!$D$3:$D$43,Demanda!$I16,'Macro Trecho'!$G$4:$G$44,"Não",'Macro Trecho'!$F$4:$F$44,"Sim")</f>
        <v>0</v>
      </c>
      <c r="S16" s="18">
        <f>SUMIFS('Matriz OxD'!BE$3:BE$43,'Matriz OxD'!$D$3:$D$43,Demanda!$I16,'Macro Trecho'!$G$4:$G$44,"Não",'Macro Trecho'!$F$4:$F$44,"Sim")</f>
        <v>0</v>
      </c>
      <c r="T16" s="18">
        <f>SUMIFS('Matriz OxD'!BF$3:BF$43,'Matriz OxD'!$D$3:$D$43,Demanda!$I16,'Macro Trecho'!$G$4:$G$44,"Não",'Macro Trecho'!$F$4:$F$44,"Sim")</f>
        <v>0</v>
      </c>
      <c r="U16" s="18">
        <f>SUMIFS('Matriz OxD'!BG$3:BG$43,'Matriz OxD'!$D$3:$D$43,Demanda!$I16,'Macro Trecho'!$G$4:$G$44,"Não",'Macro Trecho'!$F$4:$F$44,"Sim")</f>
        <v>0</v>
      </c>
      <c r="V16" s="18">
        <f>SUMIFS('Matriz OxD'!BH$3:BH$43,'Matriz OxD'!$D$3:$D$43,Demanda!$I16,'Macro Trecho'!$G$4:$G$44,"Não",'Macro Trecho'!$F$4:$F$44,"Sim")</f>
        <v>0</v>
      </c>
      <c r="W16" s="18">
        <f>SUMIFS('Matriz OxD'!BI$3:BI$43,'Matriz OxD'!$D$3:$D$43,Demanda!$I16,'Macro Trecho'!$G$4:$G$44,"Não",'Macro Trecho'!$F$4:$F$44,"Sim")</f>
        <v>0</v>
      </c>
      <c r="X16" s="18">
        <f>SUMIFS('Matriz OxD'!BJ$3:BJ$43,'Matriz OxD'!$D$3:$D$43,Demanda!$I16,'Macro Trecho'!$G$4:$G$44,"Não",'Macro Trecho'!$F$4:$F$44,"Sim")</f>
        <v>0</v>
      </c>
      <c r="Y16" s="18">
        <f>SUMIFS('Matriz OxD'!BK$3:BK$43,'Matriz OxD'!$D$3:$D$43,Demanda!$I16,'Macro Trecho'!$G$4:$G$44,"Não",'Macro Trecho'!$F$4:$F$44,"Sim")</f>
        <v>0</v>
      </c>
      <c r="Z16" s="18">
        <f>SUMIFS('Matriz OxD'!BL$3:BL$43,'Matriz OxD'!$D$3:$D$43,Demanda!$I16,'Macro Trecho'!$G$4:$G$44,"Não",'Macro Trecho'!$F$4:$F$44,"Sim")</f>
        <v>0</v>
      </c>
      <c r="AA16" s="18">
        <f>SUMIFS('Matriz OxD'!BM$3:BM$43,'Matriz OxD'!$D$3:$D$43,Demanda!$I16,'Macro Trecho'!$G$4:$G$44,"Não",'Macro Trecho'!$F$4:$F$44,"Sim")</f>
        <v>0</v>
      </c>
      <c r="AB16" s="18">
        <f>SUMIFS('Matriz OxD'!BN$3:BN$43,'Matriz OxD'!$D$3:$D$43,Demanda!$I16,'Macro Trecho'!$G$4:$G$44,"Não",'Macro Trecho'!$F$4:$F$44,"Sim")</f>
        <v>0</v>
      </c>
      <c r="AC16" s="18">
        <f>SUMIFS('Matriz OxD'!BO$3:BO$43,'Matriz OxD'!$D$3:$D$43,Demanda!$I16,'Macro Trecho'!$G$4:$G$44,"Não",'Macro Trecho'!$F$4:$F$44,"Sim")</f>
        <v>0</v>
      </c>
      <c r="AD16" s="18">
        <f>SUMIFS('Matriz OxD'!BP$3:BP$43,'Matriz OxD'!$D$3:$D$43,Demanda!$I16,'Macro Trecho'!$G$4:$G$44,"Não",'Macro Trecho'!$F$4:$F$44,"Sim")</f>
        <v>0</v>
      </c>
      <c r="AE16" s="18">
        <f>SUMIFS('Matriz OxD'!BQ$3:BQ$43,'Matriz OxD'!$D$3:$D$43,Demanda!$I16,'Macro Trecho'!$G$4:$G$44,"Não",'Macro Trecho'!$F$4:$F$44,"Sim")</f>
        <v>0</v>
      </c>
      <c r="AF16" s="18">
        <f>SUMIFS('Matriz OxD'!BR$3:BR$43,'Matriz OxD'!$D$3:$D$43,Demanda!$I16,'Macro Trecho'!$G$4:$G$44,"Não",'Macro Trecho'!$F$4:$F$44,"Sim")</f>
        <v>0</v>
      </c>
      <c r="AG16" s="18">
        <f>SUMIFS('Matriz OxD'!BS$3:BS$43,'Matriz OxD'!$D$3:$D$43,Demanda!$I16,'Macro Trecho'!$G$4:$G$44,"Não",'Macro Trecho'!$F$4:$F$44,"Sim")</f>
        <v>0</v>
      </c>
      <c r="AH16" s="18">
        <f>SUMIFS('Matriz OxD'!BT$3:BT$43,'Matriz OxD'!$D$3:$D$43,Demanda!$I16,'Macro Trecho'!$G$4:$G$44,"Não",'Macro Trecho'!$F$4:$F$44,"Sim")</f>
        <v>0</v>
      </c>
      <c r="AI16" s="18">
        <f>SUMIFS('Matriz OxD'!BU$3:BU$43,'Matriz OxD'!$D$3:$D$43,Demanda!$I16,'Macro Trecho'!$G$4:$G$44,"Não",'Macro Trecho'!$F$4:$F$44,"Sim")</f>
        <v>0</v>
      </c>
      <c r="AJ16" s="18">
        <f>SUMIFS('Matriz OxD'!BV$3:BV$43,'Matriz OxD'!$D$3:$D$43,Demanda!$I16,'Macro Trecho'!$G$4:$G$44,"Não",'Macro Trecho'!$F$4:$F$44,"Sim")</f>
        <v>0</v>
      </c>
      <c r="AK16" s="18">
        <f>SUMIFS('Matriz OxD'!BW$3:BW$43,'Matriz OxD'!$D$3:$D$43,Demanda!$I16,'Macro Trecho'!$G$4:$G$44,"Não",'Macro Trecho'!$F$4:$F$44,"Sim")</f>
        <v>0</v>
      </c>
      <c r="AL16" s="18">
        <f>SUMIFS('Matriz OxD'!BX$3:BX$43,'Matriz OxD'!$D$3:$D$43,Demanda!$I16,'Macro Trecho'!$G$4:$G$44,"Não",'Macro Trecho'!$F$4:$F$44,"Sim")</f>
        <v>0</v>
      </c>
      <c r="AM16" s="18">
        <f>SUMIFS('Matriz OxD'!BY$3:BY$43,'Matriz OxD'!$D$3:$D$43,Demanda!$I16,'Macro Trecho'!$G$4:$G$44,"Não",'Macro Trecho'!$F$4:$F$44,"Sim")</f>
        <v>0</v>
      </c>
      <c r="AN16" s="18">
        <f>SUMIFS('Matriz OxD'!BZ$3:BZ$43,'Matriz OxD'!$D$3:$D$43,Demanda!$I16,'Macro Trecho'!$G$4:$G$44,"Não",'Macro Trecho'!$F$4:$F$44,"Sim")</f>
        <v>0</v>
      </c>
      <c r="AO16" s="18">
        <f>SUMIFS('Matriz OxD'!CA$3:CA$43,'Matriz OxD'!$D$3:$D$43,Demanda!$I16,'Macro Trecho'!$G$4:$G$44,"Não",'Macro Trecho'!$F$4:$F$44,"Sim")</f>
        <v>0</v>
      </c>
      <c r="AP16" s="18">
        <f>SUMIFS('Matriz OxD'!CB$3:CB$43,'Matriz OxD'!$D$3:$D$43,Demanda!$I16,'Macro Trecho'!$G$4:$G$44,"Não",'Macro Trecho'!$F$4:$F$44,"Sim")</f>
        <v>0</v>
      </c>
      <c r="AQ16" s="18">
        <f>SUMIFS('Matriz OxD'!CC$3:CC$43,'Matriz OxD'!$D$3:$D$43,Demanda!$I16,'Macro Trecho'!$G$4:$G$44,"Não",'Macro Trecho'!$F$4:$F$44,"Sim")</f>
        <v>0</v>
      </c>
      <c r="AR16" s="18">
        <f>SUMIFS('Matriz OxD'!CD$3:CD$43,'Matriz OxD'!$D$3:$D$43,Demanda!$I16,'Macro Trecho'!$G$4:$G$44,"Não",'Macro Trecho'!$F$4:$F$44,"Sim")</f>
        <v>0</v>
      </c>
      <c r="AS16" s="18">
        <f>SUMIFS('Matriz OxD'!CE$3:CE$43,'Matriz OxD'!$D$3:$D$43,Demanda!$I16,'Macro Trecho'!$G$4:$G$44,"Não",'Macro Trecho'!$F$4:$F$44,"Sim")</f>
        <v>0</v>
      </c>
      <c r="AT16" s="18">
        <f>SUMIFS('Matriz OxD'!CF$3:CF$43,'Matriz OxD'!$D$3:$D$43,Demanda!$I16,'Macro Trecho'!$G$4:$G$44,"Não",'Macro Trecho'!$F$4:$F$44,"Sim")</f>
        <v>0</v>
      </c>
      <c r="AU16" s="18">
        <f>SUMIFS('Matriz OxD'!CG$3:CG$43,'Matriz OxD'!$D$3:$D$43,Demanda!$I16,'Macro Trecho'!$G$4:$G$44,"Não",'Macro Trecho'!$F$4:$F$44,"Sim")</f>
        <v>0</v>
      </c>
      <c r="AV16" s="18">
        <f>SUMIFS('Matriz OxD'!CH$3:CH$43,'Matriz OxD'!$D$3:$D$43,Demanda!$I16,'Macro Trecho'!$G$4:$G$44,"Não",'Macro Trecho'!$F$4:$F$44,"Sim")</f>
        <v>0</v>
      </c>
      <c r="AW16" s="18">
        <f>SUMIFS('Matriz OxD'!CI$3:CI$43,'Matriz OxD'!$D$3:$D$43,Demanda!$I16,'Macro Trecho'!$G$4:$G$44,"Não",'Macro Trecho'!$F$4:$F$44,"Sim")</f>
        <v>0</v>
      </c>
      <c r="AX16" s="18">
        <f>SUMIFS('Matriz OxD'!CJ$3:CJ$43,'Matriz OxD'!$D$3:$D$43,Demanda!$I16,'Macro Trecho'!$G$4:$G$44,"Não",'Macro Trecho'!$F$4:$F$44,"Sim")</f>
        <v>0</v>
      </c>
      <c r="AY16" s="18">
        <f>SUMIFS('Matriz OxD'!CK$3:CK$43,'Matriz OxD'!$D$3:$D$43,Demanda!$I16,'Macro Trecho'!$G$4:$G$44,"Não",'Macro Trecho'!$F$4:$F$44,"Sim")</f>
        <v>0</v>
      </c>
      <c r="AZ16" s="18">
        <f>SUMIFS('Matriz OxD'!CL$3:CL$43,'Matriz OxD'!$D$3:$D$43,Demanda!$I16,'Macro Trecho'!$G$4:$G$44,"Não",'Macro Trecho'!$F$4:$F$44,"Sim")</f>
        <v>0</v>
      </c>
      <c r="BA16" s="18">
        <f>SUMIFS('Matriz OxD'!CM$3:CM$43,'Matriz OxD'!$D$3:$D$43,Demanda!$I16,'Macro Trecho'!$G$4:$G$44,"Não",'Macro Trecho'!$F$4:$F$44,"Sim")</f>
        <v>0</v>
      </c>
      <c r="BB16" s="18">
        <f>SUMIFS('Matriz OxD'!CN$3:CN$43,'Matriz OxD'!$D$3:$D$43,Demanda!$I16,'Macro Trecho'!$G$4:$G$44,"Não",'Macro Trecho'!$F$4:$F$44,"Sim")</f>
        <v>0</v>
      </c>
      <c r="BC16" s="18">
        <f>SUMIFS('Matriz OxD'!CO$3:CO$43,'Matriz OxD'!$D$3:$D$43,Demanda!$I16,'Macro Trecho'!$G$4:$G$44,"Não",'Macro Trecho'!$F$4:$F$44,"Sim")</f>
        <v>0</v>
      </c>
      <c r="BD16" s="18">
        <f>SUMIFS('Matriz OxD'!CP$3:CP$43,'Matriz OxD'!$D$3:$D$43,Demanda!$I16,'Macro Trecho'!$G$4:$G$44,"Não",'Macro Trecho'!$F$4:$F$44,"Sim")</f>
        <v>0</v>
      </c>
      <c r="BE16" s="18">
        <f>SUMIFS('Matriz OxD'!CQ$3:CQ$43,'Matriz OxD'!$D$3:$D$43,Demanda!$I16,'Macro Trecho'!$G$4:$G$44,"Não",'Macro Trecho'!$F$4:$F$44,"Sim")</f>
        <v>0</v>
      </c>
      <c r="BF16" s="18">
        <f>SUMIFS('Matriz OxD'!CR$3:CR$43,'Matriz OxD'!$D$3:$D$43,Demanda!$I16,'Macro Trecho'!$G$4:$G$44,"Não",'Macro Trecho'!$F$4:$F$44,"Sim")</f>
        <v>0</v>
      </c>
      <c r="BG16" s="18">
        <f>SUMIFS('Matriz OxD'!CS$3:CS$43,'Matriz OxD'!$D$3:$D$43,Demanda!$I16,'Macro Trecho'!$G$4:$G$44,"Não",'Macro Trecho'!$F$4:$F$44,"Sim")</f>
        <v>0</v>
      </c>
      <c r="BH16" s="18">
        <f>SUMIFS('Matriz OxD'!CT$3:CT$43,'Matriz OxD'!$D$3:$D$43,Demanda!$I16,'Macro Trecho'!$G$4:$G$44,"Não",'Macro Trecho'!$F$4:$F$44,"Sim")</f>
        <v>0</v>
      </c>
      <c r="BI16" s="18">
        <f>SUMIFS('Matriz OxD'!CU$3:CU$43,'Matriz OxD'!$D$3:$D$43,Demanda!$I16,'Macro Trecho'!$G$4:$G$44,"Não",'Macro Trecho'!$F$4:$F$44,"Sim")</f>
        <v>0</v>
      </c>
      <c r="BJ16" s="18">
        <f>SUMIFS('Matriz OxD'!CV$3:CV$43,'Matriz OxD'!$D$3:$D$43,Demanda!$I16,'Macro Trecho'!$G$4:$G$44,"Não",'Macro Trecho'!$F$4:$F$44,"Sim")</f>
        <v>0</v>
      </c>
      <c r="BK16" s="18">
        <f>SUMIFS('Matriz OxD'!CW$3:CW$43,'Matriz OxD'!$D$3:$D$43,Demanda!$I16,'Macro Trecho'!$G$4:$G$44,"Não",'Macro Trecho'!$F$4:$F$44,"Sim")</f>
        <v>0</v>
      </c>
      <c r="BL16" s="18">
        <f>SUMIFS('Matriz OxD'!CX$3:CX$43,'Matriz OxD'!$D$3:$D$43,Demanda!$I16,'Macro Trecho'!$G$4:$G$44,"Não",'Macro Trecho'!$F$4:$F$44,"Sim")</f>
        <v>0</v>
      </c>
      <c r="BM16" s="18">
        <f>SUMIFS('Matriz OxD'!CY$3:CY$43,'Matriz OxD'!$D$3:$D$43,Demanda!$I16,'Macro Trecho'!$G$4:$G$44,"Não",'Macro Trecho'!$F$4:$F$44,"Sim")</f>
        <v>0</v>
      </c>
      <c r="BN16" s="18">
        <f>SUMIFS('Matriz OxD'!CZ$3:CZ$43,'Matriz OxD'!$D$3:$D$43,Demanda!$I16,'Macro Trecho'!$G$4:$G$44,"Não",'Macro Trecho'!$F$4:$F$44,"Sim")</f>
        <v>0</v>
      </c>
      <c r="BO16" s="18">
        <f>SUMIFS('Matriz OxD'!DA$3:DA$43,'Matriz OxD'!$D$3:$D$43,Demanda!$I16,'Macro Trecho'!$G$4:$G$44,"Não",'Macro Trecho'!$F$4:$F$44,"Sim")</f>
        <v>0</v>
      </c>
      <c r="BP16" s="18">
        <f>SUMIFS('Matriz OxD'!DB$3:DB$43,'Matriz OxD'!$D$3:$D$43,Demanda!$I16,'Macro Trecho'!$G$4:$G$44,"Não",'Macro Trecho'!$F$4:$F$44,"Sim")</f>
        <v>0</v>
      </c>
      <c r="BQ16" s="18">
        <f>SUMIFS('Matriz OxD'!DC$3:DC$43,'Matriz OxD'!$D$3:$D$43,Demanda!$I16,'Macro Trecho'!$G$4:$G$44,"Não",'Macro Trecho'!$F$4:$F$44,"Sim")</f>
        <v>0</v>
      </c>
      <c r="BR16" s="18">
        <f>SUMIFS('Matriz OxD'!DD$3:DD$43,'Matriz OxD'!$D$3:$D$43,Demanda!$I16,'Macro Trecho'!$G$4:$G$44,"Não",'Macro Trecho'!$F$4:$F$44,"Sim")</f>
        <v>0</v>
      </c>
      <c r="BS16" s="18">
        <f>SUMIFS('Matriz OxD'!DE$3:DE$43,'Matriz OxD'!$D$3:$D$43,Demanda!$I16,'Macro Trecho'!$G$4:$G$44,"Não",'Macro Trecho'!$F$4:$F$44,"Sim")</f>
        <v>0</v>
      </c>
      <c r="BT16" s="18">
        <f>SUMIFS('Matriz OxD'!DF$3:DF$43,'Matriz OxD'!$D$3:$D$43,Demanda!$I16,'Macro Trecho'!$G$4:$G$44,"Não",'Macro Trecho'!$F$4:$F$44,"Sim")</f>
        <v>0</v>
      </c>
      <c r="BU16" s="18">
        <f>SUMIFS('Matriz OxD'!DG$3:DG$43,'Matriz OxD'!$D$3:$D$43,Demanda!$I16,'Macro Trecho'!$G$4:$G$44,"Não",'Macro Trecho'!$F$4:$F$44,"Sim")</f>
        <v>0</v>
      </c>
      <c r="BV16" s="18">
        <f>SUMIFS('Matriz OxD'!DH$3:DH$43,'Matriz OxD'!$D$3:$D$43,Demanda!$I16,'Macro Trecho'!$G$4:$G$44,"Não",'Macro Trecho'!$F$4:$F$44,"Sim")</f>
        <v>0</v>
      </c>
      <c r="BW16" s="18">
        <f>SUMIFS('Matriz OxD'!DI$3:DI$43,'Matriz OxD'!$D$3:$D$43,Demanda!$I16,'Macro Trecho'!$G$4:$G$44,"Não",'Macro Trecho'!$F$4:$F$44,"Sim")</f>
        <v>0</v>
      </c>
      <c r="BX16" s="18">
        <f>SUMIFS('Matriz OxD'!DJ$3:DJ$43,'Matriz OxD'!$D$3:$D$43,Demanda!$I16,'Macro Trecho'!$G$4:$G$44,"Não",'Macro Trecho'!$F$4:$F$44,"Sim")</f>
        <v>0</v>
      </c>
      <c r="BY16" s="18">
        <f>SUMIFS('Matriz OxD'!DK$3:DK$43,'Matriz OxD'!$D$3:$D$43,Demanda!$I16,'Macro Trecho'!$G$4:$G$44,"Não",'Macro Trecho'!$F$4:$F$44,"Sim")</f>
        <v>0</v>
      </c>
      <c r="BZ16" s="18">
        <f>SUMIFS('Matriz OxD'!DL$3:DL$43,'Matriz OxD'!$D$3:$D$43,Demanda!$I16,'Macro Trecho'!$G$4:$G$44,"Não",'Macro Trecho'!$F$4:$F$44,"Sim")</f>
        <v>0</v>
      </c>
      <c r="CA16" s="18">
        <f>SUMIFS('Matriz OxD'!DM$3:DM$43,'Matriz OxD'!$D$3:$D$43,Demanda!$I16,'Macro Trecho'!$G$4:$G$44,"Não",'Macro Trecho'!$F$4:$F$44,"Sim")</f>
        <v>0</v>
      </c>
      <c r="CB16" s="18">
        <f>SUMIFS('Matriz OxD'!DN$3:DN$43,'Matriz OxD'!$D$3:$D$43,Demanda!$I16,'Macro Trecho'!$G$4:$G$44,"Não",'Macro Trecho'!$F$4:$F$44,"Sim")</f>
        <v>0</v>
      </c>
    </row>
    <row r="17" spans="1:80" s="19" customFormat="1" ht="18.75" x14ac:dyDescent="0.3">
      <c r="A17" s="13" t="str">
        <f t="shared" si="10"/>
        <v>P10-P47</v>
      </c>
      <c r="B17" s="14" t="str">
        <f t="shared" si="12"/>
        <v>Matupá (P10)</v>
      </c>
      <c r="C17" s="15">
        <f>VLOOKUP(B17,[2]Patios!$B$2:$D$57,2,0)</f>
        <v>195.35</v>
      </c>
      <c r="D17" s="14" t="str">
        <f>'Macro Trecho'!$A$51</f>
        <v>(P47)</v>
      </c>
      <c r="E17" s="15">
        <f>VLOOKUP(D17,[2]Patios!$B$2:$D$57,2,0)</f>
        <v>909.25</v>
      </c>
      <c r="F17" s="14">
        <v>2</v>
      </c>
      <c r="G17" s="14" t="s">
        <v>28</v>
      </c>
      <c r="H17" s="16">
        <f t="shared" si="13"/>
        <v>713.9</v>
      </c>
      <c r="I17" s="17" t="s">
        <v>58</v>
      </c>
      <c r="J17" s="18">
        <f>SUMIFS('Matriz OxD'!AV$3:AV$43,'Matriz OxD'!$D$3:$D$43,Demanda!$I17,'Macro Trecho'!$G$4:$G$44,"Não",'Macro Trecho'!$F$4:$F$44,"Sim")</f>
        <v>0</v>
      </c>
      <c r="K17" s="18">
        <f>SUMIFS('Matriz OxD'!AW$3:AW$43,'Matriz OxD'!$D$3:$D$43,Demanda!$I17,'Macro Trecho'!$G$4:$G$44,"Não",'Macro Trecho'!$F$4:$F$44,"Sim")</f>
        <v>0</v>
      </c>
      <c r="L17" s="18">
        <f>SUMIFS('Matriz OxD'!AX$3:AX$43,'Matriz OxD'!$D$3:$D$43,Demanda!$I17,'Macro Trecho'!$G$4:$G$44,"Não",'Macro Trecho'!$F$4:$F$44,"Sim")</f>
        <v>0</v>
      </c>
      <c r="M17" s="18">
        <f>SUMIFS('Matriz OxD'!AY$3:AY$43,'Matriz OxD'!$D$3:$D$43,Demanda!$I17,'Macro Trecho'!$G$4:$G$44,"Não",'Macro Trecho'!$F$4:$F$44,"Sim")</f>
        <v>0</v>
      </c>
      <c r="N17" s="18">
        <f>SUMIFS('Matriz OxD'!AZ$3:AZ$43,'Matriz OxD'!$D$3:$D$43,Demanda!$I17,'Macro Trecho'!$G$4:$G$44,"Não",'Macro Trecho'!$F$4:$F$44,"Sim")</f>
        <v>0</v>
      </c>
      <c r="O17" s="18">
        <f>SUMIFS('Matriz OxD'!BA$3:BA$43,'Matriz OxD'!$D$3:$D$43,Demanda!$I17,'Macro Trecho'!$G$4:$G$44,"Não",'Macro Trecho'!$F$4:$F$44,"Sim")</f>
        <v>762600.87611747079</v>
      </c>
      <c r="P17" s="18">
        <f>SUMIFS('Matriz OxD'!BB$3:BB$43,'Matriz OxD'!$D$3:$D$43,Demanda!$I17,'Macro Trecho'!$G$4:$G$44,"Não",'Macro Trecho'!$F$4:$F$44,"Sim")</f>
        <v>1236130.3610597937</v>
      </c>
      <c r="Q17" s="18">
        <f>SUMIFS('Matriz OxD'!BC$3:BC$43,'Matriz OxD'!$D$3:$D$43,Demanda!$I17,'Macro Trecho'!$G$4:$G$44,"Não",'Macro Trecho'!$F$4:$F$44,"Sim")</f>
        <v>1565124.1504145428</v>
      </c>
      <c r="R17" s="18">
        <f>SUMIFS('Matriz OxD'!BD$3:BD$43,'Matriz OxD'!$D$3:$D$43,Demanda!$I17,'Macro Trecho'!$G$4:$G$44,"Não",'Macro Trecho'!$F$4:$F$44,"Sim")</f>
        <v>1585085.3495043435</v>
      </c>
      <c r="S17" s="18">
        <f>SUMIFS('Matriz OxD'!BE$3:BE$43,'Matriz OxD'!$D$3:$D$43,Demanda!$I17,'Macro Trecho'!$G$4:$G$44,"Não",'Macro Trecho'!$F$4:$F$44,"Sim")</f>
        <v>1605046.5485941439</v>
      </c>
      <c r="T17" s="18">
        <f>SUMIFS('Matriz OxD'!BF$3:BF$43,'Matriz OxD'!$D$3:$D$43,Demanda!$I17,'Macro Trecho'!$G$4:$G$44,"Não",'Macro Trecho'!$F$4:$F$44,"Sim")</f>
        <v>1665762</v>
      </c>
      <c r="U17" s="18">
        <f>SUMIFS('Matriz OxD'!BG$3:BG$43,'Matriz OxD'!$D$3:$D$43,Demanda!$I17,'Macro Trecho'!$G$4:$G$44,"Não",'Macro Trecho'!$F$4:$F$44,"Sim")</f>
        <v>1686158</v>
      </c>
      <c r="V17" s="18">
        <f>SUMIFS('Matriz OxD'!BH$3:BH$43,'Matriz OxD'!$D$3:$D$43,Demanda!$I17,'Macro Trecho'!$G$4:$G$44,"Não",'Macro Trecho'!$F$4:$F$44,"Sim")</f>
        <v>1706554</v>
      </c>
      <c r="W17" s="18">
        <f>SUMIFS('Matriz OxD'!BI$3:BI$43,'Matriz OxD'!$D$3:$D$43,Demanda!$I17,'Macro Trecho'!$G$4:$G$44,"Não",'Macro Trecho'!$F$4:$F$44,"Sim")</f>
        <v>1726950</v>
      </c>
      <c r="X17" s="18">
        <f>SUMIFS('Matriz OxD'!BJ$3:BJ$43,'Matriz OxD'!$D$3:$D$43,Demanda!$I17,'Macro Trecho'!$G$4:$G$44,"Não",'Macro Trecho'!$F$4:$F$44,"Sim")</f>
        <v>1747346</v>
      </c>
      <c r="Y17" s="18">
        <f>SUMIFS('Matriz OxD'!BK$3:BK$43,'Matriz OxD'!$D$3:$D$43,Demanda!$I17,'Macro Trecho'!$G$4:$G$44,"Não",'Macro Trecho'!$F$4:$F$44,"Sim")</f>
        <v>1767742</v>
      </c>
      <c r="Z17" s="18">
        <f>SUMIFS('Matriz OxD'!BL$3:BL$43,'Matriz OxD'!$D$3:$D$43,Demanda!$I17,'Macro Trecho'!$G$4:$G$44,"Não",'Macro Trecho'!$F$4:$F$44,"Sim")</f>
        <v>1796563</v>
      </c>
      <c r="AA17" s="18">
        <f>SUMIFS('Matriz OxD'!BM$3:BM$43,'Matriz OxD'!$D$3:$D$43,Demanda!$I17,'Macro Trecho'!$G$4:$G$44,"Não",'Macro Trecho'!$F$4:$F$44,"Sim")</f>
        <v>1825383</v>
      </c>
      <c r="AB17" s="18">
        <f>SUMIFS('Matriz OxD'!BN$3:BN$43,'Matriz OxD'!$D$3:$D$43,Demanda!$I17,'Macro Trecho'!$G$4:$G$44,"Não",'Macro Trecho'!$F$4:$F$44,"Sim")</f>
        <v>1854204</v>
      </c>
      <c r="AC17" s="18">
        <f>SUMIFS('Matriz OxD'!BO$3:BO$43,'Matriz OxD'!$D$3:$D$43,Demanda!$I17,'Macro Trecho'!$G$4:$G$44,"Não",'Macro Trecho'!$F$4:$F$44,"Sim")</f>
        <v>1883025</v>
      </c>
      <c r="AD17" s="18">
        <f>SUMIFS('Matriz OxD'!BP$3:BP$43,'Matriz OxD'!$D$3:$D$43,Demanda!$I17,'Macro Trecho'!$G$4:$G$44,"Não",'Macro Trecho'!$F$4:$F$44,"Sim")</f>
        <v>1446892.9548609008</v>
      </c>
      <c r="AE17" s="18">
        <f>SUMIFS('Matriz OxD'!BQ$3:BQ$43,'Matriz OxD'!$D$3:$D$43,Demanda!$I17,'Macro Trecho'!$G$4:$G$44,"Não",'Macro Trecho'!$F$4:$F$44,"Sim")</f>
        <v>1468789.9657127587</v>
      </c>
      <c r="AF17" s="18">
        <f>SUMIFS('Matriz OxD'!BR$3:BR$43,'Matriz OxD'!$D$3:$D$43,Demanda!$I17,'Macro Trecho'!$G$4:$G$44,"Não",'Macro Trecho'!$F$4:$F$44,"Sim")</f>
        <v>1490686.9765646167</v>
      </c>
      <c r="AG17" s="18">
        <f>SUMIFS('Matriz OxD'!BS$3:BS$43,'Matriz OxD'!$D$3:$D$43,Demanda!$I17,'Macro Trecho'!$G$4:$G$44,"Não",'Macro Trecho'!$F$4:$F$44,"Sim")</f>
        <v>1512583.9874164746</v>
      </c>
      <c r="AH17" s="18">
        <f>SUMIFS('Matriz OxD'!BT$3:BT$43,'Matriz OxD'!$D$3:$D$43,Demanda!$I17,'Macro Trecho'!$G$4:$G$44,"Não",'Macro Trecho'!$F$4:$F$44,"Sim")</f>
        <v>1534481.9982683323</v>
      </c>
      <c r="AI17" s="18">
        <f>SUMIFS('Matriz OxD'!BU$3:BU$43,'Matriz OxD'!$D$3:$D$43,Demanda!$I17,'Macro Trecho'!$G$4:$G$44,"Não",'Macro Trecho'!$F$4:$F$44,"Sim")</f>
        <v>1556379.0091201905</v>
      </c>
      <c r="AJ17" s="18">
        <f>SUMIFS('Matriz OxD'!BV$3:BV$43,'Matriz OxD'!$D$3:$D$43,Demanda!$I17,'Macro Trecho'!$G$4:$G$44,"Não",'Macro Trecho'!$F$4:$F$44,"Sim")</f>
        <v>1556345</v>
      </c>
      <c r="AK17" s="18">
        <f>SUMIFS('Matriz OxD'!BW$3:BW$43,'Matriz OxD'!$D$3:$D$43,Demanda!$I17,'Macro Trecho'!$G$4:$G$44,"Não",'Macro Trecho'!$F$4:$F$44,"Sim")</f>
        <v>1562123</v>
      </c>
      <c r="AL17" s="18">
        <f>SUMIFS('Matriz OxD'!BX$3:BX$43,'Matriz OxD'!$D$3:$D$43,Demanda!$I17,'Macro Trecho'!$G$4:$G$44,"Não",'Macro Trecho'!$F$4:$F$44,"Sim")</f>
        <v>1567331</v>
      </c>
      <c r="AM17" s="18">
        <f>SUMIFS('Matriz OxD'!BY$3:BY$43,'Matriz OxD'!$D$3:$D$43,Demanda!$I17,'Macro Trecho'!$G$4:$G$44,"Não",'Macro Trecho'!$F$4:$F$44,"Sim")</f>
        <v>1571982</v>
      </c>
      <c r="AN17" s="18">
        <f>SUMIFS('Matriz OxD'!BZ$3:BZ$43,'Matriz OxD'!$D$3:$D$43,Demanda!$I17,'Macro Trecho'!$G$4:$G$44,"Não",'Macro Trecho'!$F$4:$F$44,"Sim")</f>
        <v>1576095</v>
      </c>
      <c r="AO17" s="18">
        <f>SUMIFS('Matriz OxD'!CA$3:CA$43,'Matriz OxD'!$D$3:$D$43,Demanda!$I17,'Macro Trecho'!$G$4:$G$44,"Não",'Macro Trecho'!$F$4:$F$44,"Sim")</f>
        <v>1579706</v>
      </c>
      <c r="AP17" s="18">
        <f>SUMIFS('Matriz OxD'!CB$3:CB$43,'Matriz OxD'!$D$3:$D$43,Demanda!$I17,'Macro Trecho'!$G$4:$G$44,"Não",'Macro Trecho'!$F$4:$F$44,"Sim")</f>
        <v>1582846</v>
      </c>
      <c r="AQ17" s="18">
        <f>SUMIFS('Matriz OxD'!CC$3:CC$43,'Matriz OxD'!$D$3:$D$43,Demanda!$I17,'Macro Trecho'!$G$4:$G$44,"Não",'Macro Trecho'!$F$4:$F$44,"Sim")</f>
        <v>1585569</v>
      </c>
      <c r="AR17" s="18">
        <f>SUMIFS('Matriz OxD'!CD$3:CD$43,'Matriz OxD'!$D$3:$D$43,Demanda!$I17,'Macro Trecho'!$G$4:$G$44,"Não",'Macro Trecho'!$F$4:$F$44,"Sim")</f>
        <v>1587919</v>
      </c>
      <c r="AS17" s="18">
        <f>SUMIFS('Matriz OxD'!CE$3:CE$43,'Matriz OxD'!$D$3:$D$43,Demanda!$I17,'Macro Trecho'!$G$4:$G$44,"Não",'Macro Trecho'!$F$4:$F$44,"Sim")</f>
        <v>1589921</v>
      </c>
      <c r="AT17" s="18">
        <f>SUMIFS('Matriz OxD'!CF$3:CF$43,'Matriz OxD'!$D$3:$D$43,Demanda!$I17,'Macro Trecho'!$G$4:$G$44,"Não",'Macro Trecho'!$F$4:$F$44,"Sim")</f>
        <v>1591618</v>
      </c>
      <c r="AU17" s="18">
        <f>SUMIFS('Matriz OxD'!CG$3:CG$43,'Matriz OxD'!$D$3:$D$43,Demanda!$I17,'Macro Trecho'!$G$4:$G$44,"Não",'Macro Trecho'!$F$4:$F$44,"Sim")</f>
        <v>1593062</v>
      </c>
      <c r="AV17" s="18">
        <f>SUMIFS('Matriz OxD'!CH$3:CH$43,'Matriz OxD'!$D$3:$D$43,Demanda!$I17,'Macro Trecho'!$G$4:$G$44,"Não",'Macro Trecho'!$F$4:$F$44,"Sim")</f>
        <v>1594282</v>
      </c>
      <c r="AW17" s="18">
        <f>SUMIFS('Matriz OxD'!CI$3:CI$43,'Matriz OxD'!$D$3:$D$43,Demanda!$I17,'Macro Trecho'!$G$4:$G$44,"Não",'Macro Trecho'!$F$4:$F$44,"Sim")</f>
        <v>1595314</v>
      </c>
      <c r="AX17" s="18">
        <f>SUMIFS('Matriz OxD'!CJ$3:CJ$43,'Matriz OxD'!$D$3:$D$43,Demanda!$I17,'Macro Trecho'!$G$4:$G$44,"Não",'Macro Trecho'!$F$4:$F$44,"Sim")</f>
        <v>1596170</v>
      </c>
      <c r="AY17" s="18">
        <f>SUMIFS('Matriz OxD'!CK$3:CK$43,'Matriz OxD'!$D$3:$D$43,Demanda!$I17,'Macro Trecho'!$G$4:$G$44,"Não",'Macro Trecho'!$F$4:$F$44,"Sim")</f>
        <v>1596891</v>
      </c>
      <c r="AZ17" s="18">
        <f>SUMIFS('Matriz OxD'!CL$3:CL$43,'Matriz OxD'!$D$3:$D$43,Demanda!$I17,'Macro Trecho'!$G$4:$G$44,"Não",'Macro Trecho'!$F$4:$F$44,"Sim")</f>
        <v>1597495</v>
      </c>
      <c r="BA17" s="18">
        <f>SUMIFS('Matriz OxD'!CM$3:CM$43,'Matriz OxD'!$D$3:$D$43,Demanda!$I17,'Macro Trecho'!$G$4:$G$44,"Não",'Macro Trecho'!$F$4:$F$44,"Sim")</f>
        <v>1597998</v>
      </c>
      <c r="BB17" s="18">
        <f>SUMIFS('Matriz OxD'!CN$3:CN$43,'Matriz OxD'!$D$3:$D$43,Demanda!$I17,'Macro Trecho'!$G$4:$G$44,"Não",'Macro Trecho'!$F$4:$F$44,"Sim")</f>
        <v>1598421</v>
      </c>
      <c r="BC17" s="18">
        <f>SUMIFS('Matriz OxD'!CO$3:CO$43,'Matriz OxD'!$D$3:$D$43,Demanda!$I17,'Macro Trecho'!$G$4:$G$44,"Não",'Macro Trecho'!$F$4:$F$44,"Sim")</f>
        <v>1598767</v>
      </c>
      <c r="BD17" s="18">
        <f>SUMIFS('Matriz OxD'!CP$3:CP$43,'Matriz OxD'!$D$3:$D$43,Demanda!$I17,'Macro Trecho'!$G$4:$G$44,"Não",'Macro Trecho'!$F$4:$F$44,"Sim")</f>
        <v>1599055</v>
      </c>
      <c r="BE17" s="18">
        <f>SUMIFS('Matriz OxD'!CQ$3:CQ$43,'Matriz OxD'!$D$3:$D$43,Demanda!$I17,'Macro Trecho'!$G$4:$G$44,"Não",'Macro Trecho'!$F$4:$F$44,"Sim")</f>
        <v>1599302</v>
      </c>
      <c r="BF17" s="18">
        <f>SUMIFS('Matriz OxD'!CR$3:CR$43,'Matriz OxD'!$D$3:$D$43,Demanda!$I17,'Macro Trecho'!$G$4:$G$44,"Não",'Macro Trecho'!$F$4:$F$44,"Sim")</f>
        <v>1599496</v>
      </c>
      <c r="BG17" s="18">
        <f>SUMIFS('Matriz OxD'!CS$3:CS$43,'Matriz OxD'!$D$3:$D$43,Demanda!$I17,'Macro Trecho'!$G$4:$G$44,"Não",'Macro Trecho'!$F$4:$F$44,"Sim")</f>
        <v>1599662</v>
      </c>
      <c r="BH17" s="18">
        <f>SUMIFS('Matriz OxD'!CT$3:CT$43,'Matriz OxD'!$D$3:$D$43,Demanda!$I17,'Macro Trecho'!$G$4:$G$44,"Não",'Macro Trecho'!$F$4:$F$44,"Sim")</f>
        <v>1599805</v>
      </c>
      <c r="BI17" s="18">
        <f>SUMIFS('Matriz OxD'!CU$3:CU$43,'Matriz OxD'!$D$3:$D$43,Demanda!$I17,'Macro Trecho'!$G$4:$G$44,"Não",'Macro Trecho'!$F$4:$F$44,"Sim")</f>
        <v>1599918</v>
      </c>
      <c r="BJ17" s="18">
        <f>SUMIFS('Matriz OxD'!CV$3:CV$43,'Matriz OxD'!$D$3:$D$43,Demanda!$I17,'Macro Trecho'!$G$4:$G$44,"Não",'Macro Trecho'!$F$4:$F$44,"Sim")</f>
        <v>1600006</v>
      </c>
      <c r="BK17" s="18">
        <f>SUMIFS('Matriz OxD'!CW$3:CW$43,'Matriz OxD'!$D$3:$D$43,Demanda!$I17,'Macro Trecho'!$G$4:$G$44,"Não",'Macro Trecho'!$F$4:$F$44,"Sim")</f>
        <v>1600090</v>
      </c>
      <c r="BL17" s="18">
        <f>SUMIFS('Matriz OxD'!CX$3:CX$43,'Matriz OxD'!$D$3:$D$43,Demanda!$I17,'Macro Trecho'!$G$4:$G$44,"Não",'Macro Trecho'!$F$4:$F$44,"Sim")</f>
        <v>1600153</v>
      </c>
      <c r="BM17" s="18">
        <f>SUMIFS('Matriz OxD'!CY$3:CY$43,'Matriz OxD'!$D$3:$D$43,Demanda!$I17,'Macro Trecho'!$G$4:$G$44,"Não",'Macro Trecho'!$F$4:$F$44,"Sim")</f>
        <v>1600207</v>
      </c>
      <c r="BN17" s="18">
        <f>SUMIFS('Matriz OxD'!CZ$3:CZ$43,'Matriz OxD'!$D$3:$D$43,Demanda!$I17,'Macro Trecho'!$G$4:$G$44,"Não",'Macro Trecho'!$F$4:$F$44,"Sim")</f>
        <v>1600254</v>
      </c>
      <c r="BO17" s="18">
        <f>SUMIFS('Matriz OxD'!DA$3:DA$43,'Matriz OxD'!$D$3:$D$43,Demanda!$I17,'Macro Trecho'!$G$4:$G$44,"Não",'Macro Trecho'!$F$4:$F$44,"Sim")</f>
        <v>1600284</v>
      </c>
      <c r="BP17" s="18">
        <f>SUMIFS('Matriz OxD'!DB$3:DB$43,'Matriz OxD'!$D$3:$D$43,Demanda!$I17,'Macro Trecho'!$G$4:$G$44,"Não",'Macro Trecho'!$F$4:$F$44,"Sim")</f>
        <v>1600319</v>
      </c>
      <c r="BQ17" s="18">
        <f>SUMIFS('Matriz OxD'!DC$3:DC$43,'Matriz OxD'!$D$3:$D$43,Demanda!$I17,'Macro Trecho'!$G$4:$G$44,"Não",'Macro Trecho'!$F$4:$F$44,"Sim")</f>
        <v>1600340</v>
      </c>
      <c r="BR17" s="18">
        <f>SUMIFS('Matriz OxD'!DD$3:DD$43,'Matriz OxD'!$D$3:$D$43,Demanda!$I17,'Macro Trecho'!$G$4:$G$44,"Não",'Macro Trecho'!$F$4:$F$44,"Sim")</f>
        <v>1600367</v>
      </c>
      <c r="BS17" s="18">
        <f>SUMIFS('Matriz OxD'!DE$3:DE$43,'Matriz OxD'!$D$3:$D$43,Demanda!$I17,'Macro Trecho'!$G$4:$G$44,"Não",'Macro Trecho'!$F$4:$F$44,"Sim")</f>
        <v>1600381</v>
      </c>
      <c r="BT17" s="18">
        <f>SUMIFS('Matriz OxD'!DF$3:DF$43,'Matriz OxD'!$D$3:$D$43,Demanda!$I17,'Macro Trecho'!$G$4:$G$44,"Não",'Macro Trecho'!$F$4:$F$44,"Sim")</f>
        <v>1600393</v>
      </c>
      <c r="BU17" s="18">
        <f>SUMIFS('Matriz OxD'!DG$3:DG$43,'Matriz OxD'!$D$3:$D$43,Demanda!$I17,'Macro Trecho'!$G$4:$G$44,"Não",'Macro Trecho'!$F$4:$F$44,"Sim")</f>
        <v>1600402</v>
      </c>
      <c r="BV17" s="18">
        <f>SUMIFS('Matriz OxD'!DH$3:DH$43,'Matriz OxD'!$D$3:$D$43,Demanda!$I17,'Macro Trecho'!$G$4:$G$44,"Não",'Macro Trecho'!$F$4:$F$44,"Sim")</f>
        <v>1600420</v>
      </c>
      <c r="BW17" s="18">
        <f>SUMIFS('Matriz OxD'!DI$3:DI$43,'Matriz OxD'!$D$3:$D$43,Demanda!$I17,'Macro Trecho'!$G$4:$G$44,"Não",'Macro Trecho'!$F$4:$F$44,"Sim")</f>
        <v>1600427</v>
      </c>
      <c r="BX17" s="18">
        <f>SUMIFS('Matriz OxD'!DJ$3:DJ$43,'Matriz OxD'!$D$3:$D$43,Demanda!$I17,'Macro Trecho'!$G$4:$G$44,"Não",'Macro Trecho'!$F$4:$F$44,"Sim")</f>
        <v>0</v>
      </c>
      <c r="BY17" s="18">
        <f>SUMIFS('Matriz OxD'!DK$3:DK$43,'Matriz OxD'!$D$3:$D$43,Demanda!$I17,'Macro Trecho'!$G$4:$G$44,"Não",'Macro Trecho'!$F$4:$F$44,"Sim")</f>
        <v>0</v>
      </c>
      <c r="BZ17" s="18">
        <f>SUMIFS('Matriz OxD'!DL$3:DL$43,'Matriz OxD'!$D$3:$D$43,Demanda!$I17,'Macro Trecho'!$G$4:$G$44,"Não",'Macro Trecho'!$F$4:$F$44,"Sim")</f>
        <v>0</v>
      </c>
      <c r="CA17" s="18">
        <f>SUMIFS('Matriz OxD'!DM$3:DM$43,'Matriz OxD'!$D$3:$D$43,Demanda!$I17,'Macro Trecho'!$G$4:$G$44,"Não",'Macro Trecho'!$F$4:$F$44,"Sim")</f>
        <v>0</v>
      </c>
      <c r="CB17" s="18">
        <f>SUMIFS('Matriz OxD'!DN$3:DN$43,'Matriz OxD'!$D$3:$D$43,Demanda!$I17,'Macro Trecho'!$G$4:$G$44,"Não",'Macro Trecho'!$F$4:$F$44,"Sim")</f>
        <v>0</v>
      </c>
    </row>
    <row r="18" spans="1:80" x14ac:dyDescent="0.25">
      <c r="A18"/>
    </row>
    <row r="19" spans="1:80" x14ac:dyDescent="0.25">
      <c r="A19"/>
    </row>
    <row r="20" spans="1:80" x14ac:dyDescent="0.25">
      <c r="A20"/>
    </row>
    <row r="21" spans="1:80" x14ac:dyDescent="0.25">
      <c r="A21"/>
    </row>
    <row r="22" spans="1:80" x14ac:dyDescent="0.25">
      <c r="A22"/>
    </row>
    <row r="23" spans="1:80" x14ac:dyDescent="0.25">
      <c r="A23"/>
    </row>
    <row r="24" spans="1:80" x14ac:dyDescent="0.25">
      <c r="A24"/>
    </row>
    <row r="25" spans="1:80" x14ac:dyDescent="0.25">
      <c r="A25"/>
    </row>
    <row r="26" spans="1:80" x14ac:dyDescent="0.25">
      <c r="A26"/>
    </row>
    <row r="27" spans="1:80" x14ac:dyDescent="0.25">
      <c r="A27"/>
    </row>
    <row r="28" spans="1:80" x14ac:dyDescent="0.25">
      <c r="A28"/>
    </row>
    <row r="29" spans="1:80" x14ac:dyDescent="0.25">
      <c r="A29"/>
    </row>
    <row r="30" spans="1:80" x14ac:dyDescent="0.25">
      <c r="A30"/>
    </row>
    <row r="31" spans="1:80" x14ac:dyDescent="0.25">
      <c r="A31"/>
    </row>
    <row r="32" spans="1:80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</sheetData>
  <autoFilter ref="A1:AZ1391"/>
  <conditionalFormatting sqref="I2:AL17">
    <cfRule type="expression" dxfId="19" priority="14">
      <formula>$A2=$A1</formula>
    </cfRule>
  </conditionalFormatting>
  <conditionalFormatting sqref="A2:AL17">
    <cfRule type="expression" dxfId="18" priority="13">
      <formula>$A2=0</formula>
    </cfRule>
    <cfRule type="expression" dxfId="17" priority="15">
      <formula>$A2&lt;&gt;$A1</formula>
    </cfRule>
    <cfRule type="expression" dxfId="16" priority="16">
      <formula>$A2=$A1</formula>
    </cfRule>
  </conditionalFormatting>
  <conditionalFormatting sqref="AM2:BW17">
    <cfRule type="expression" dxfId="15" priority="6">
      <formula>$A2=$A1</formula>
    </cfRule>
  </conditionalFormatting>
  <conditionalFormatting sqref="AM2:BW17">
    <cfRule type="expression" dxfId="14" priority="5">
      <formula>$A2=0</formula>
    </cfRule>
    <cfRule type="expression" dxfId="13" priority="7">
      <formula>$A2&lt;&gt;$A1</formula>
    </cfRule>
    <cfRule type="expression" dxfId="12" priority="8">
      <formula>$A2=$A1</formula>
    </cfRule>
  </conditionalFormatting>
  <conditionalFormatting sqref="BX2:CB17">
    <cfRule type="expression" dxfId="11" priority="2">
      <formula>$A2=$A1</formula>
    </cfRule>
  </conditionalFormatting>
  <conditionalFormatting sqref="BX2:CB17">
    <cfRule type="expression" dxfId="10" priority="1">
      <formula>$A2=0</formula>
    </cfRule>
    <cfRule type="expression" dxfId="9" priority="3">
      <formula>$A2&lt;&gt;$A1</formula>
    </cfRule>
    <cfRule type="expression" dxfId="8" priority="4">
      <formula>$A2=$A1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D2 F2 D3:D9 F3:F9 H2 H3:H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B1:BQ39"/>
  <sheetViews>
    <sheetView showGridLines="0" workbookViewId="0">
      <selection activeCell="I3" sqref="I3"/>
    </sheetView>
  </sheetViews>
  <sheetFormatPr defaultRowHeight="15" x14ac:dyDescent="0.25"/>
  <cols>
    <col min="1" max="1" width="2.42578125" customWidth="1"/>
    <col min="2" max="2" width="19.42578125" customWidth="1"/>
    <col min="3" max="3" width="22.42578125" bestFit="1" customWidth="1"/>
    <col min="4" max="4" width="14.28515625" hidden="1" customWidth="1"/>
    <col min="5" max="5" width="25.85546875" hidden="1" customWidth="1"/>
    <col min="6" max="7" width="14.28515625" hidden="1" customWidth="1"/>
    <col min="8" max="8" width="25.85546875" hidden="1" customWidth="1"/>
    <col min="9" max="9" width="14.28515625" customWidth="1"/>
    <col min="10" max="10" width="19.85546875" bestFit="1" customWidth="1"/>
    <col min="11" max="11" width="14.28515625" customWidth="1"/>
    <col min="12" max="68" width="14.28515625" bestFit="1" customWidth="1"/>
    <col min="69" max="69" width="14.28515625" hidden="1" customWidth="1"/>
    <col min="70" max="74" width="14.28515625" bestFit="1" customWidth="1"/>
  </cols>
  <sheetData>
    <row r="1" spans="2:69" ht="15.75" thickBot="1" x14ac:dyDescent="0.3">
      <c r="B1" s="102" t="s">
        <v>63</v>
      </c>
      <c r="C1" s="103"/>
    </row>
    <row r="2" spans="2:69" x14ac:dyDescent="0.25">
      <c r="B2" s="20" t="s">
        <v>52</v>
      </c>
      <c r="C2" s="20" t="s">
        <v>50</v>
      </c>
      <c r="I2" s="20">
        <v>2030</v>
      </c>
      <c r="J2" s="20">
        <f t="shared" ref="J2:AI2" si="0">I2+1</f>
        <v>2031</v>
      </c>
      <c r="K2" s="20">
        <f t="shared" si="0"/>
        <v>2032</v>
      </c>
      <c r="L2" s="20">
        <f t="shared" si="0"/>
        <v>2033</v>
      </c>
      <c r="M2" s="20">
        <f t="shared" si="0"/>
        <v>2034</v>
      </c>
      <c r="N2" s="20">
        <f t="shared" si="0"/>
        <v>2035</v>
      </c>
      <c r="O2" s="20">
        <f t="shared" si="0"/>
        <v>2036</v>
      </c>
      <c r="P2" s="20">
        <f t="shared" si="0"/>
        <v>2037</v>
      </c>
      <c r="Q2" s="20">
        <f t="shared" si="0"/>
        <v>2038</v>
      </c>
      <c r="R2" s="20">
        <f t="shared" si="0"/>
        <v>2039</v>
      </c>
      <c r="S2" s="20">
        <f t="shared" si="0"/>
        <v>2040</v>
      </c>
      <c r="T2" s="20">
        <f t="shared" si="0"/>
        <v>2041</v>
      </c>
      <c r="U2" s="20">
        <f t="shared" si="0"/>
        <v>2042</v>
      </c>
      <c r="V2" s="20">
        <f t="shared" si="0"/>
        <v>2043</v>
      </c>
      <c r="W2" s="20">
        <f t="shared" si="0"/>
        <v>2044</v>
      </c>
      <c r="X2" s="20">
        <f t="shared" si="0"/>
        <v>2045</v>
      </c>
      <c r="Y2" s="20">
        <f t="shared" si="0"/>
        <v>2046</v>
      </c>
      <c r="Z2" s="20">
        <f t="shared" si="0"/>
        <v>2047</v>
      </c>
      <c r="AA2" s="20">
        <f t="shared" si="0"/>
        <v>2048</v>
      </c>
      <c r="AB2" s="20">
        <f t="shared" si="0"/>
        <v>2049</v>
      </c>
      <c r="AC2" s="20">
        <f t="shared" si="0"/>
        <v>2050</v>
      </c>
      <c r="AD2" s="20">
        <f t="shared" si="0"/>
        <v>2051</v>
      </c>
      <c r="AE2" s="20">
        <f t="shared" si="0"/>
        <v>2052</v>
      </c>
      <c r="AF2" s="20">
        <f t="shared" si="0"/>
        <v>2053</v>
      </c>
      <c r="AG2" s="20">
        <f t="shared" si="0"/>
        <v>2054</v>
      </c>
      <c r="AH2" s="20">
        <f t="shared" si="0"/>
        <v>2055</v>
      </c>
      <c r="AI2" s="20">
        <f t="shared" si="0"/>
        <v>2056</v>
      </c>
      <c r="AJ2" s="20">
        <f t="shared" ref="AJ2" si="1">AI2+1</f>
        <v>2057</v>
      </c>
      <c r="AK2" s="20">
        <f t="shared" ref="AK2" si="2">AJ2+1</f>
        <v>2058</v>
      </c>
      <c r="AL2" s="20">
        <f t="shared" ref="AL2" si="3">AK2+1</f>
        <v>2059</v>
      </c>
      <c r="AM2" s="20">
        <f t="shared" ref="AM2" si="4">AL2+1</f>
        <v>2060</v>
      </c>
      <c r="AN2" s="20">
        <f t="shared" ref="AN2" si="5">AM2+1</f>
        <v>2061</v>
      </c>
      <c r="AO2" s="20">
        <f t="shared" ref="AO2" si="6">AN2+1</f>
        <v>2062</v>
      </c>
      <c r="AP2" s="20">
        <f t="shared" ref="AP2" si="7">AO2+1</f>
        <v>2063</v>
      </c>
      <c r="AQ2" s="20">
        <f t="shared" ref="AQ2" si="8">AP2+1</f>
        <v>2064</v>
      </c>
      <c r="AR2" s="20">
        <f t="shared" ref="AR2" si="9">AQ2+1</f>
        <v>2065</v>
      </c>
      <c r="AS2" s="20">
        <f t="shared" ref="AS2" si="10">AR2+1</f>
        <v>2066</v>
      </c>
      <c r="AT2" s="20">
        <f t="shared" ref="AT2" si="11">AS2+1</f>
        <v>2067</v>
      </c>
      <c r="AU2" s="20">
        <f t="shared" ref="AU2" si="12">AT2+1</f>
        <v>2068</v>
      </c>
      <c r="AV2" s="20">
        <f t="shared" ref="AV2" si="13">AU2+1</f>
        <v>2069</v>
      </c>
      <c r="AW2" s="20">
        <f t="shared" ref="AW2" si="14">AV2+1</f>
        <v>2070</v>
      </c>
      <c r="AX2" s="20">
        <f t="shared" ref="AX2" si="15">AW2+1</f>
        <v>2071</v>
      </c>
      <c r="AY2" s="20">
        <f t="shared" ref="AY2" si="16">AX2+1</f>
        <v>2072</v>
      </c>
      <c r="AZ2" s="20">
        <f t="shared" ref="AZ2" si="17">AY2+1</f>
        <v>2073</v>
      </c>
      <c r="BA2" s="20">
        <f t="shared" ref="BA2" si="18">AZ2+1</f>
        <v>2074</v>
      </c>
      <c r="BB2" s="20">
        <f t="shared" ref="BB2" si="19">BA2+1</f>
        <v>2075</v>
      </c>
      <c r="BC2" s="20">
        <f t="shared" ref="BC2" si="20">BB2+1</f>
        <v>2076</v>
      </c>
      <c r="BD2" s="20">
        <f t="shared" ref="BD2" si="21">BC2+1</f>
        <v>2077</v>
      </c>
      <c r="BE2" s="20">
        <f t="shared" ref="BE2" si="22">BD2+1</f>
        <v>2078</v>
      </c>
      <c r="BF2" s="20">
        <f t="shared" ref="BF2" si="23">BE2+1</f>
        <v>2079</v>
      </c>
      <c r="BG2" s="20">
        <f t="shared" ref="BG2" si="24">BF2+1</f>
        <v>2080</v>
      </c>
      <c r="BH2" s="20">
        <f t="shared" ref="BH2" si="25">BG2+1</f>
        <v>2081</v>
      </c>
      <c r="BI2" s="20">
        <f t="shared" ref="BI2" si="26">BH2+1</f>
        <v>2082</v>
      </c>
      <c r="BJ2" s="20">
        <f t="shared" ref="BJ2" si="27">BI2+1</f>
        <v>2083</v>
      </c>
      <c r="BK2" s="20">
        <f t="shared" ref="BK2" si="28">BJ2+1</f>
        <v>2084</v>
      </c>
      <c r="BL2" s="20">
        <f t="shared" ref="BL2" si="29">BK2+1</f>
        <v>2085</v>
      </c>
      <c r="BM2" s="20">
        <f t="shared" ref="BM2" si="30">BL2+1</f>
        <v>2086</v>
      </c>
      <c r="BN2" s="20">
        <f t="shared" ref="BN2" si="31">BM2+1</f>
        <v>2087</v>
      </c>
      <c r="BO2" s="20">
        <f t="shared" ref="BO2" si="32">BN2+1</f>
        <v>2088</v>
      </c>
      <c r="BP2" s="20">
        <f t="shared" ref="BP2" si="33">BO2+1</f>
        <v>2089</v>
      </c>
      <c r="BQ2" s="20">
        <f t="shared" ref="BQ2" si="34">BP2+1</f>
        <v>2090</v>
      </c>
    </row>
    <row r="3" spans="2:69" x14ac:dyDescent="0.25">
      <c r="B3" s="23" t="s">
        <v>48</v>
      </c>
      <c r="C3" s="26" t="s">
        <v>73</v>
      </c>
      <c r="I3" s="21">
        <f>SUMIFS('Matriz OxD'!BA$3:BA$43,'Matriz OxD'!$D$3:$D$43,$C3,'Macro Trecho'!$E$4:$E$44,"Sim")</f>
        <v>7545214.5116321221</v>
      </c>
      <c r="J3" s="21">
        <f>SUMIFS('Matriz OxD'!BB$3:BB$43,'Matriz OxD'!$D$3:$D$43,$C3,'Macro Trecho'!$E$4:$E$44,"Sim")</f>
        <v>12165662.966960968</v>
      </c>
      <c r="K3" s="21">
        <f>SUMIFS('Matriz OxD'!BC$3:BC$43,'Matriz OxD'!$D$3:$D$43,$C3,'Macro Trecho'!$E$4:$E$44,"Sim")</f>
        <v>15323728.394138178</v>
      </c>
      <c r="L3" s="21">
        <f>SUMIFS('Matriz OxD'!BD$3:BD$43,'Matriz OxD'!$D$3:$D$43,$C3,'Macro Trecho'!$E$4:$E$44,"Sim")</f>
        <v>15440378.079575144</v>
      </c>
      <c r="M3" s="21">
        <f>SUMIFS('Matriz OxD'!BE$3:BE$43,'Matriz OxD'!$D$3:$D$43,$C3,'Macro Trecho'!$E$4:$E$44,"Sim")</f>
        <v>15557027.765012112</v>
      </c>
      <c r="N3" s="21">
        <f>SUMIFS('Matriz OxD'!BF$3:BF$43,'Matriz OxD'!$D$3:$D$43,$C3,'Macro Trecho'!$E$4:$E$44,"Sim")</f>
        <v>16974625.798857946</v>
      </c>
      <c r="O3" s="21">
        <f>SUMIFS('Matriz OxD'!BG$3:BG$43,'Matriz OxD'!$D$3:$D$43,$C3,'Macro Trecho'!$E$4:$E$44,"Sim")</f>
        <v>17104629.970022984</v>
      </c>
      <c r="P3" s="21">
        <f>SUMIFS('Matriz OxD'!BH$3:BH$43,'Matriz OxD'!$D$3:$D$43,$C3,'Macro Trecho'!$E$4:$E$44,"Sim")</f>
        <v>17234634.141188022</v>
      </c>
      <c r="Q3" s="21">
        <f>SUMIFS('Matriz OxD'!BI$3:BI$43,'Matriz OxD'!$D$3:$D$43,$C3,'Macro Trecho'!$E$4:$E$44,"Sim")</f>
        <v>17364638.312353056</v>
      </c>
      <c r="R3" s="21">
        <f>SUMIFS('Matriz OxD'!BJ$3:BJ$43,'Matriz OxD'!$D$3:$D$43,$C3,'Macro Trecho'!$E$4:$E$44,"Sim")</f>
        <v>17494642.483518094</v>
      </c>
      <c r="S3" s="21">
        <f>SUMIFS('Matriz OxD'!BK$3:BK$43,'Matriz OxD'!$D$3:$D$43,$C3,'Macro Trecho'!$E$4:$E$44,"Sim")</f>
        <v>17624646.654683143</v>
      </c>
      <c r="T3" s="21">
        <f>SUMIFS('Matriz OxD'!BL$3:BL$43,'Matriz OxD'!$D$3:$D$43,$C3,'Macro Trecho'!$E$4:$E$44,"Sim")</f>
        <v>17687558.219519727</v>
      </c>
      <c r="U3" s="21">
        <f>SUMIFS('Matriz OxD'!BM$3:BM$43,'Matriz OxD'!$D$3:$D$43,$C3,'Macro Trecho'!$E$4:$E$44,"Sim")</f>
        <v>17750469.784356311</v>
      </c>
      <c r="V3" s="21">
        <f>SUMIFS('Matriz OxD'!BN$3:BN$43,'Matriz OxD'!$D$3:$D$43,$C3,'Macro Trecho'!$E$4:$E$44,"Sim")</f>
        <v>17813381.349192895</v>
      </c>
      <c r="W3" s="21">
        <f>SUMIFS('Matriz OxD'!BO$3:BO$43,'Matriz OxD'!$D$3:$D$43,$C3,'Macro Trecho'!$E$4:$E$44,"Sim")</f>
        <v>17876292.914029479</v>
      </c>
      <c r="X3" s="21">
        <f>SUMIFS('Matriz OxD'!BP$3:BP$43,'Matriz OxD'!$D$3:$D$43,$C3,'Macro Trecho'!$E$4:$E$44,"Sim")</f>
        <v>14575662.123479197</v>
      </c>
      <c r="Y3" s="21">
        <f>SUMIFS('Matriz OxD'!BQ$3:BQ$43,'Matriz OxD'!$D$3:$D$43,$C3,'Macro Trecho'!$E$4:$E$44,"Sim")</f>
        <v>14627458.221567579</v>
      </c>
      <c r="Z3" s="21">
        <f>SUMIFS('Matriz OxD'!BR$3:BR$43,'Matriz OxD'!$D$3:$D$43,$C3,'Macro Trecho'!$E$4:$E$44,"Sim")</f>
        <v>14679254.319655959</v>
      </c>
      <c r="AA3" s="21">
        <f>SUMIFS('Matriz OxD'!BS$3:BS$43,'Matriz OxD'!$D$3:$D$43,$C3,'Macro Trecho'!$E$4:$E$44,"Sim")</f>
        <v>14731050.417744339</v>
      </c>
      <c r="AB3" s="21">
        <f>SUMIFS('Matriz OxD'!BT$3:BT$43,'Matriz OxD'!$D$3:$D$43,$C3,'Macro Trecho'!$E$4:$E$44,"Sim")</f>
        <v>14782846.515832715</v>
      </c>
      <c r="AC3" s="21">
        <f>SUMIFS('Matriz OxD'!BU$3:BU$43,'Matriz OxD'!$D$3:$D$43,$C3,'Macro Trecho'!$E$4:$E$44,"Sim")</f>
        <v>14834642.613921104</v>
      </c>
      <c r="AD3" s="21">
        <f>SUMIFS('Matriz OxD'!BV$3:BV$43,'Matriz OxD'!$D$3:$D$43,$C3,'Macro Trecho'!$E$4:$E$44,"Sim")</f>
        <v>14903135.897734769</v>
      </c>
      <c r="AE3" s="21">
        <f>SUMIFS('Matriz OxD'!BW$3:BW$43,'Matriz OxD'!$D$3:$D$43,$C3,'Macro Trecho'!$E$4:$E$44,"Sim")</f>
        <v>14970770.43688293</v>
      </c>
      <c r="AF3" s="21">
        <f>SUMIFS('Matriz OxD'!BX$3:BX$43,'Matriz OxD'!$D$3:$D$43,$C3,'Macro Trecho'!$E$4:$E$44,"Sim")</f>
        <v>15037552.534036823</v>
      </c>
      <c r="AG3" s="21">
        <f>SUMIFS('Matriz OxD'!BY$3:BY$43,'Matriz OxD'!$D$3:$D$43,$C3,'Macro Trecho'!$E$4:$E$44,"Sim")</f>
        <v>15103486.932721665</v>
      </c>
      <c r="AH3" s="21">
        <f>SUMIFS('Matriz OxD'!BZ$3:BZ$43,'Matriz OxD'!$D$3:$D$43,$C3,'Macro Trecho'!$E$4:$E$44,"Sim")</f>
        <v>15168577.408282964</v>
      </c>
      <c r="AI3" s="21">
        <f>SUMIFS('Matriz OxD'!CA$3:CA$43,'Matriz OxD'!$D$3:$D$43,$C3,'Macro Trecho'!$E$4:$E$44,"Sim")</f>
        <v>15232827.172808042</v>
      </c>
      <c r="AJ3" s="21">
        <f>SUMIFS('Matriz OxD'!CB$3:CB$43,'Matriz OxD'!$D$3:$D$43,$C3,'Macro Trecho'!$E$4:$E$44,"Sim")</f>
        <v>15296239.151475262</v>
      </c>
      <c r="AK3" s="21">
        <f>SUMIFS('Matriz OxD'!CC$3:CC$43,'Matriz OxD'!$D$3:$D$43,$C3,'Macro Trecho'!$E$4:$E$44,"Sim")</f>
        <v>15358816.170085043</v>
      </c>
      <c r="AL3" s="21">
        <f>SUMIFS('Matriz OxD'!CD$3:CD$43,'Matriz OxD'!$D$3:$D$43,$C3,'Macro Trecho'!$E$4:$E$44,"Sim")</f>
        <v>15420561.081253393</v>
      </c>
      <c r="AM3" s="21">
        <f>SUMIFS('Matriz OxD'!CE$3:CE$43,'Matriz OxD'!$D$3:$D$43,$C3,'Macro Trecho'!$E$4:$E$44,"Sim")</f>
        <v>15481476.848258294</v>
      </c>
      <c r="AN3" s="21">
        <f>SUMIFS('Matriz OxD'!CF$3:CF$43,'Matriz OxD'!$D$3:$D$43,$C3,'Macro Trecho'!$E$4:$E$44,"Sim")</f>
        <v>15541566.599658834</v>
      </c>
      <c r="AO3" s="21">
        <f>SUMIFS('Matriz OxD'!CG$3:CG$43,'Matriz OxD'!$D$3:$D$43,$C3,'Macro Trecho'!$E$4:$E$44,"Sim")</f>
        <v>15600833.663749892</v>
      </c>
      <c r="AP3" s="21">
        <f>SUMIFS('Matriz OxD'!CH$3:CH$43,'Matriz OxD'!$D$3:$D$43,$C3,'Macro Trecho'!$E$4:$E$44,"Sim")</f>
        <v>15659281.589113213</v>
      </c>
      <c r="AQ3" s="21">
        <f>SUMIFS('Matriz OxD'!CI$3:CI$43,'Matriz OxD'!$D$3:$D$43,$C3,'Macro Trecho'!$E$4:$E$44,"Sim")</f>
        <v>15716914.155590246</v>
      </c>
      <c r="AR3" s="21">
        <f>SUMIFS('Matriz OxD'!CJ$3:CJ$43,'Matriz OxD'!$D$3:$D$43,$C3,'Macro Trecho'!$E$4:$E$44,"Sim")</f>
        <v>15773735.378665986</v>
      </c>
      <c r="AS3" s="21">
        <f>SUMIFS('Matriz OxD'!CK$3:CK$43,'Matriz OxD'!$D$3:$D$43,$C3,'Macro Trecho'!$E$4:$E$44,"Sim")</f>
        <v>15829749.509330243</v>
      </c>
      <c r="AT3" s="21">
        <f>SUMIFS('Matriz OxD'!CL$3:CL$43,'Matriz OxD'!$D$3:$D$43,$C3,'Macro Trecho'!$E$4:$E$44,"Sim")</f>
        <v>15884961.030846119</v>
      </c>
      <c r="AU3" s="21">
        <f>SUMIFS('Matriz OxD'!CM$3:CM$43,'Matriz OxD'!$D$3:$D$43,$C3,'Macro Trecho'!$E$4:$E$44,"Sim")</f>
        <v>15939374.653415538</v>
      </c>
      <c r="AV3" s="21">
        <f>SUMIFS('Matriz OxD'!CN$3:CN$43,'Matriz OxD'!$D$3:$D$43,$C3,'Macro Trecho'!$E$4:$E$44,"Sim")</f>
        <v>15992995.307428155</v>
      </c>
      <c r="AW3" s="21">
        <f>SUMIFS('Matriz OxD'!CO$3:CO$43,'Matriz OxD'!$D$3:$D$43,$C3,'Macro Trecho'!$E$4:$E$44,"Sim")</f>
        <v>16045828.135770153</v>
      </c>
      <c r="AX3" s="21">
        <f>SUMIFS('Matriz OxD'!CP$3:CP$43,'Matriz OxD'!$D$3:$D$43,$C3,'Macro Trecho'!$E$4:$E$44,"Sim")</f>
        <v>16097878.485524748</v>
      </c>
      <c r="AY3" s="21">
        <f>SUMIFS('Matriz OxD'!CQ$3:CQ$43,'Matriz OxD'!$D$3:$D$43,$C3,'Macro Trecho'!$E$4:$E$44,"Sim")</f>
        <v>16149151.899296056</v>
      </c>
      <c r="AZ3" s="21">
        <f>SUMIFS('Matriz OxD'!CR$3:CR$43,'Matriz OxD'!$D$3:$D$43,$C3,'Macro Trecho'!$E$4:$E$44,"Sim")</f>
        <v>16199654.106318383</v>
      </c>
      <c r="BA3" s="21">
        <f>SUMIFS('Matriz OxD'!CS$3:CS$43,'Matriz OxD'!$D$3:$D$43,$C3,'Macro Trecho'!$E$4:$E$44,"Sim")</f>
        <v>16249391.013465483</v>
      </c>
      <c r="BB3" s="21">
        <f>SUMIFS('Matriz OxD'!CT$3:CT$43,'Matriz OxD'!$D$3:$D$43,$C3,'Macro Trecho'!$E$4:$E$44,"Sim")</f>
        <v>16298368.696240883</v>
      </c>
      <c r="BC3" s="21">
        <f>SUMIFS('Matriz OxD'!CU$3:CU$43,'Matriz OxD'!$D$3:$D$43,$C3,'Macro Trecho'!$E$4:$E$44,"Sim")</f>
        <v>16346593.389806764</v>
      </c>
      <c r="BD3" s="21">
        <f>SUMIFS('Matriz OxD'!CV$3:CV$43,'Matriz OxD'!$D$3:$D$43,$C3,'Macro Trecho'!$E$4:$E$44,"Sim")</f>
        <v>16394071.48009371</v>
      </c>
      <c r="BE3" s="21">
        <f>SUMIFS('Matriz OxD'!CW$3:CW$43,'Matriz OxD'!$D$3:$D$43,$C3,'Macro Trecho'!$E$4:$E$44,"Sim")</f>
        <v>16440809.495021069</v>
      </c>
      <c r="BF3" s="21">
        <f>SUMIFS('Matriz OxD'!CX$3:CX$43,'Matriz OxD'!$D$3:$D$43,$C3,'Macro Trecho'!$E$4:$E$44,"Sim")</f>
        <v>16486814.095850881</v>
      </c>
      <c r="BG3" s="21">
        <f>SUMIFS('Matriz OxD'!CY$3:CY$43,'Matriz OxD'!$D$3:$D$43,$C3,'Macro Trecho'!$E$4:$E$44,"Sim")</f>
        <v>16532092.068691744</v>
      </c>
      <c r="BH3" s="21">
        <f>SUMIFS('Matriz OxD'!CZ$3:CZ$43,'Matriz OxD'!$D$3:$D$43,$C3,'Macro Trecho'!$E$4:$E$44,"Sim")</f>
        <v>16576650.316165395</v>
      </c>
      <c r="BI3" s="21">
        <f>SUMIFS('Matriz OxD'!DA$3:DA$43,'Matriz OxD'!$D$3:$D$43,$C3,'Macro Trecho'!$E$4:$E$44,"Sim")</f>
        <v>16620495.849245612</v>
      </c>
      <c r="BJ3" s="21">
        <f>SUMIFS('Matriz OxD'!DB$3:DB$43,'Matriz OxD'!$D$3:$D$43,$C3,'Macro Trecho'!$E$4:$E$44,"Sim")</f>
        <v>16663635.77927696</v>
      </c>
      <c r="BK3" s="21">
        <f>SUMIFS('Matriz OxD'!DC$3:DC$43,'Matriz OxD'!$D$3:$D$43,$C3,'Macro Trecho'!$E$4:$E$44,"Sim")</f>
        <v>16706077.310179029</v>
      </c>
      <c r="BL3" s="21">
        <f>SUMIFS('Matriz OxD'!DD$3:DD$43,'Matriz OxD'!$D$3:$D$43,$C3,'Macro Trecho'!$E$4:$E$44,"Sim")</f>
        <v>16747827.730840679</v>
      </c>
      <c r="BM3" s="21">
        <f>SUMIFS('Matriz OxD'!DE$3:DE$43,'Matriz OxD'!$D$3:$D$43,$C3,'Macro Trecho'!$E$4:$E$44,"Sim")</f>
        <v>16788894.407707825</v>
      </c>
      <c r="BN3" s="21">
        <f>SUMIFS('Matriz OxD'!DF$3:DF$43,'Matriz OxD'!$D$3:$D$43,$C3,'Macro Trecho'!$E$4:$E$44,"Sim")</f>
        <v>16829284.777567241</v>
      </c>
      <c r="BO3" s="21">
        <f>SUMIFS('Matriz OxD'!DG$3:DG$43,'Matriz OxD'!$D$3:$D$43,$C3,'Macro Trecho'!$E$4:$E$44,"Sim")</f>
        <v>16869006.340528395</v>
      </c>
      <c r="BP3" s="21">
        <f>SUMIFS('Matriz OxD'!DH$3:DH$43,'Matriz OxD'!$D$3:$D$43,$C3,'Macro Trecho'!$E$4:$E$44,"Sim")</f>
        <v>16908066.653204452</v>
      </c>
      <c r="BQ3" s="21">
        <f>SUMIFS('Matriz OxD'!DI$3:DI$43,'Matriz OxD'!$D$3:$D$43,$C3,'Macro Trecho'!$E$4:$E$44,"Sim")</f>
        <v>16946473.322093502</v>
      </c>
    </row>
    <row r="4" spans="2:69" x14ac:dyDescent="0.25">
      <c r="B4" s="23" t="s">
        <v>48</v>
      </c>
      <c r="C4" s="26" t="s">
        <v>74</v>
      </c>
      <c r="I4" s="21">
        <f>SUMIFS('Matriz OxD'!BA$3:BA$43,'Matriz OxD'!$D$3:$D$43,$C4,'Macro Trecho'!$E$4:$E$44,"Sim")</f>
        <v>8620730.1503739581</v>
      </c>
      <c r="J4" s="21">
        <f>SUMIFS('Matriz OxD'!BB$3:BB$43,'Matriz OxD'!$D$3:$D$43,$C4,'Macro Trecho'!$E$4:$E$44,"Sim")</f>
        <v>14151982.840202603</v>
      </c>
      <c r="K4" s="21">
        <f>SUMIFS('Matriz OxD'!BC$3:BC$43,'Matriz OxD'!$D$3:$D$43,$C4,'Macro Trecho'!$E$4:$E$44,"Sim")</f>
        <v>18138496.799758591</v>
      </c>
      <c r="L4" s="21">
        <f>SUMIFS('Matriz OxD'!BD$3:BD$43,'Matriz OxD'!$D$3:$D$43,$C4,'Macro Trecho'!$E$4:$E$44,"Sim")</f>
        <v>18587015.049263928</v>
      </c>
      <c r="M4" s="21">
        <f>SUMIFS('Matriz OxD'!BE$3:BE$43,'Matriz OxD'!$D$3:$D$43,$C4,'Macro Trecho'!$E$4:$E$44,"Sim")</f>
        <v>19035533.298769265</v>
      </c>
      <c r="N4" s="21">
        <f>SUMIFS('Matriz OxD'!BF$3:BF$43,'Matriz OxD'!$D$3:$D$43,$C4,'Macro Trecho'!$E$4:$E$44,"Sim")</f>
        <v>20121172.272297047</v>
      </c>
      <c r="O4" s="21">
        <f>SUMIFS('Matriz OxD'!BG$3:BG$43,'Matriz OxD'!$D$3:$D$43,$C4,'Macro Trecho'!$E$4:$E$44,"Sim")</f>
        <v>20584005.085137509</v>
      </c>
      <c r="P4" s="21">
        <f>SUMIFS('Matriz OxD'!BH$3:BH$43,'Matriz OxD'!$D$3:$D$43,$C4,'Macro Trecho'!$E$4:$E$44,"Sim")</f>
        <v>21046837.897977971</v>
      </c>
      <c r="Q4" s="21">
        <f>SUMIFS('Matriz OxD'!BI$3:BI$43,'Matriz OxD'!$D$3:$D$43,$C4,'Macro Trecho'!$E$4:$E$44,"Sim")</f>
        <v>21509670.710818432</v>
      </c>
      <c r="R4" s="21">
        <f>SUMIFS('Matriz OxD'!BJ$3:BJ$43,'Matriz OxD'!$D$3:$D$43,$C4,'Macro Trecho'!$E$4:$E$44,"Sim")</f>
        <v>21972503.523658894</v>
      </c>
      <c r="S4" s="21">
        <f>SUMIFS('Matriz OxD'!BK$3:BK$43,'Matriz OxD'!$D$3:$D$43,$C4,'Macro Trecho'!$E$4:$E$44,"Sim")</f>
        <v>22435336.336499345</v>
      </c>
      <c r="T4" s="21">
        <f>SUMIFS('Matriz OxD'!BL$3:BL$43,'Matriz OxD'!$D$3:$D$43,$C4,'Macro Trecho'!$E$4:$E$44,"Sim")</f>
        <v>22695228.777228344</v>
      </c>
      <c r="U4" s="21">
        <f>SUMIFS('Matriz OxD'!BM$3:BM$43,'Matriz OxD'!$D$3:$D$43,$C4,'Macro Trecho'!$E$4:$E$44,"Sim")</f>
        <v>22955121.217957344</v>
      </c>
      <c r="V4" s="21">
        <f>SUMIFS('Matriz OxD'!BN$3:BN$43,'Matriz OxD'!$D$3:$D$43,$C4,'Macro Trecho'!$E$4:$E$44,"Sim")</f>
        <v>23215013.658686347</v>
      </c>
      <c r="W4" s="21">
        <f>SUMIFS('Matriz OxD'!BO$3:BO$43,'Matriz OxD'!$D$3:$D$43,$C4,'Macro Trecho'!$E$4:$E$44,"Sim")</f>
        <v>23474906.099415347</v>
      </c>
      <c r="X4" s="21">
        <f>SUMIFS('Matriz OxD'!BP$3:BP$43,'Matriz OxD'!$D$3:$D$43,$C4,'Macro Trecho'!$E$4:$E$44,"Sim")</f>
        <v>18835975.861131087</v>
      </c>
      <c r="Y4" s="21">
        <f>SUMIFS('Matriz OxD'!BQ$3:BQ$43,'Matriz OxD'!$D$3:$D$43,$C4,'Macro Trecho'!$E$4:$E$44,"Sim")</f>
        <v>19037287.170105033</v>
      </c>
      <c r="Z4" s="21">
        <f>SUMIFS('Matriz OxD'!BR$3:BR$43,'Matriz OxD'!$D$3:$D$43,$C4,'Macro Trecho'!$E$4:$E$44,"Sim")</f>
        <v>19238598.479078971</v>
      </c>
      <c r="AA4" s="21">
        <f>SUMIFS('Matriz OxD'!BS$3:BS$43,'Matriz OxD'!$D$3:$D$43,$C4,'Macro Trecho'!$E$4:$E$44,"Sim")</f>
        <v>19439909.788052917</v>
      </c>
      <c r="AB4" s="21">
        <f>SUMIFS('Matriz OxD'!BT$3:BT$43,'Matriz OxD'!$D$3:$D$43,$C4,'Macro Trecho'!$E$4:$E$44,"Sim")</f>
        <v>19641221.097026855</v>
      </c>
      <c r="AC4" s="21">
        <f>SUMIFS('Matriz OxD'!BU$3:BU$43,'Matriz OxD'!$D$3:$D$43,$C4,'Macro Trecho'!$E$4:$E$44,"Sim")</f>
        <v>19842532.4060008</v>
      </c>
      <c r="AD4" s="21">
        <f>SUMIFS('Matriz OxD'!BV$3:BV$43,'Matriz OxD'!$D$3:$D$43,$C4,'Macro Trecho'!$E$4:$E$44,"Sim")</f>
        <v>20046459.148630537</v>
      </c>
      <c r="AE4" s="21">
        <f>SUMIFS('Matriz OxD'!BW$3:BW$43,'Matriz OxD'!$D$3:$D$43,$C4,'Macro Trecho'!$E$4:$E$44,"Sim")</f>
        <v>20146033.145253304</v>
      </c>
      <c r="AF4" s="21">
        <f>SUMIFS('Matriz OxD'!BX$3:BX$43,'Matriz OxD'!$D$3:$D$43,$C4,'Macro Trecho'!$E$4:$E$44,"Sim")</f>
        <v>20243703.730368819</v>
      </c>
      <c r="AG4" s="21">
        <f>SUMIFS('Matriz OxD'!BY$3:BY$43,'Matriz OxD'!$D$3:$D$43,$C4,'Macro Trecho'!$E$4:$E$44,"Sim")</f>
        <v>20339488.367445454</v>
      </c>
      <c r="AH4" s="21">
        <f>SUMIFS('Matriz OxD'!BZ$3:BZ$43,'Matriz OxD'!$D$3:$D$43,$C4,'Macro Trecho'!$E$4:$E$44,"Sim")</f>
        <v>20433404.342357375</v>
      </c>
      <c r="AI4" s="21">
        <f>SUMIFS('Matriz OxD'!CA$3:CA$43,'Matriz OxD'!$D$3:$D$43,$C4,'Macro Trecho'!$E$4:$E$44,"Sim")</f>
        <v>20525469.078418117</v>
      </c>
      <c r="AJ4" s="21">
        <f>SUMIFS('Matriz OxD'!CB$3:CB$43,'Matriz OxD'!$D$3:$D$43,$C4,'Macro Trecho'!$E$4:$E$44,"Sim")</f>
        <v>20615700.336857587</v>
      </c>
      <c r="AK4" s="21">
        <f>SUMIFS('Matriz OxD'!CC$3:CC$43,'Matriz OxD'!$D$3:$D$43,$C4,'Macro Trecho'!$E$4:$E$44,"Sim")</f>
        <v>20704116.338435236</v>
      </c>
      <c r="AL4" s="21">
        <f>SUMIFS('Matriz OxD'!CD$3:CD$43,'Matriz OxD'!$D$3:$D$43,$C4,'Macro Trecho'!$E$4:$E$44,"Sim")</f>
        <v>20790735.83091129</v>
      </c>
      <c r="AM4" s="21">
        <f>SUMIFS('Matriz OxD'!CE$3:CE$43,'Matriz OxD'!$D$3:$D$43,$C4,'Macro Trecho'!$E$4:$E$44,"Sim")</f>
        <v>20875578.119495414</v>
      </c>
      <c r="AN4" s="21">
        <f>SUMIFS('Matriz OxD'!CF$3:CF$43,'Matriz OxD'!$D$3:$D$43,$C4,'Macro Trecho'!$E$4:$E$44,"Sim")</f>
        <v>20958663.072128903</v>
      </c>
      <c r="AO4" s="21">
        <f>SUMIFS('Matriz OxD'!CG$3:CG$43,'Matriz OxD'!$D$3:$D$43,$C4,'Macro Trecho'!$E$4:$E$44,"Sim")</f>
        <v>21040011.107811805</v>
      </c>
      <c r="AP4" s="21">
        <f>SUMIFS('Matriz OxD'!CH$3:CH$43,'Matriz OxD'!$D$3:$D$43,$C4,'Macro Trecho'!$E$4:$E$44,"Sim")</f>
        <v>21119643.173664004</v>
      </c>
      <c r="AQ4" s="21">
        <f>SUMIFS('Matriz OxD'!CI$3:CI$43,'Matriz OxD'!$D$3:$D$43,$C4,'Macro Trecho'!$E$4:$E$44,"Sim")</f>
        <v>21197580.714663155</v>
      </c>
      <c r="AR4" s="21">
        <f>SUMIFS('Matriz OxD'!CJ$3:CJ$43,'Matriz OxD'!$D$3:$D$43,$C4,'Macro Trecho'!$E$4:$E$44,"Sim")</f>
        <v>21273845.638793435</v>
      </c>
      <c r="AS4" s="21">
        <f>SUMIFS('Matriz OxD'!CK$3:CK$43,'Matriz OxD'!$D$3:$D$43,$C4,'Macro Trecho'!$E$4:$E$44,"Sim")</f>
        <v>21348460.279501319</v>
      </c>
      <c r="AT4" s="21">
        <f>SUMIFS('Matriz OxD'!CL$3:CL$43,'Matriz OxD'!$D$3:$D$43,$C4,'Macro Trecho'!$E$4:$E$44,"Sim")</f>
        <v>21421447.356774081</v>
      </c>
      <c r="AU4" s="21">
        <f>SUMIFS('Matriz OxD'!CM$3:CM$43,'Matriz OxD'!$D$3:$D$43,$C4,'Macro Trecho'!$E$4:$E$44,"Sim")</f>
        <v>21492829.937753472</v>
      </c>
      <c r="AV4" s="21">
        <f>SUMIFS('Matriz OxD'!CN$3:CN$43,'Matriz OxD'!$D$3:$D$43,$C4,'Macro Trecho'!$E$4:$E$44,"Sim")</f>
        <v>21562631.39751697</v>
      </c>
      <c r="AW4" s="21">
        <f>SUMIFS('Matriz OxD'!CO$3:CO$43,'Matriz OxD'!$D$3:$D$43,$C4,'Macro Trecho'!$E$4:$E$44,"Sim")</f>
        <v>21630875.380464029</v>
      </c>
      <c r="AX4" s="21">
        <f>SUMIFS('Matriz OxD'!CP$3:CP$43,'Matriz OxD'!$D$3:$D$43,$C4,'Macro Trecho'!$E$4:$E$44,"Sim")</f>
        <v>21697585.762607805</v>
      </c>
      <c r="AY4" s="21">
        <f>SUMIFS('Matriz OxD'!CQ$3:CQ$43,'Matriz OxD'!$D$3:$D$43,$C4,'Macro Trecho'!$E$4:$E$44,"Sim")</f>
        <v>21762786.61497806</v>
      </c>
      <c r="AZ4" s="21">
        <f>SUMIFS('Matriz OxD'!CR$3:CR$43,'Matriz OxD'!$D$3:$D$43,$C4,'Macro Trecho'!$E$4:$E$44,"Sim")</f>
        <v>21826502.168272723</v>
      </c>
      <c r="BA4" s="21">
        <f>SUMIFS('Matriz OxD'!CS$3:CS$43,'Matriz OxD'!$D$3:$D$43,$C4,'Macro Trecho'!$E$4:$E$44,"Sim")</f>
        <v>21888756.778848588</v>
      </c>
      <c r="BB4" s="21">
        <f>SUMIFS('Matriz OxD'!CT$3:CT$43,'Matriz OxD'!$D$3:$D$43,$C4,'Macro Trecho'!$E$4:$E$44,"Sim")</f>
        <v>21949574.896107219</v>
      </c>
      <c r="BC4" s="21">
        <f>SUMIFS('Matriz OxD'!CU$3:CU$43,'Matriz OxD'!$D$3:$D$43,$C4,'Macro Trecho'!$E$4:$E$44,"Sim")</f>
        <v>22008981.031307448</v>
      </c>
      <c r="BD4" s="21">
        <f>SUMIFS('Matriz OxD'!CV$3:CV$43,'Matriz OxD'!$D$3:$D$43,$C4,'Macro Trecho'!$E$4:$E$44,"Sim")</f>
        <v>22066999.727818396</v>
      </c>
      <c r="BE4" s="21">
        <f>SUMIFS('Matriz OxD'!CW$3:CW$43,'Matriz OxD'!$D$3:$D$43,$C4,'Macro Trecho'!$E$4:$E$44,"Sim")</f>
        <v>22123655.532813422</v>
      </c>
      <c r="BF4" s="21">
        <f>SUMIFS('Matriz OxD'!CX$3:CX$43,'Matriz OxD'!$D$3:$D$43,$C4,'Macro Trecho'!$E$4:$E$44,"Sim")</f>
        <v>22178972.97039609</v>
      </c>
      <c r="BG4" s="21">
        <f>SUMIFS('Matriz OxD'!CY$3:CY$43,'Matriz OxD'!$D$3:$D$43,$C4,'Macro Trecho'!$E$4:$E$44,"Sim")</f>
        <v>22232976.516141035</v>
      </c>
      <c r="BH4" s="21">
        <f>SUMIFS('Matriz OxD'!CZ$3:CZ$43,'Matriz OxD'!$D$3:$D$43,$C4,'Macro Trecho'!$E$4:$E$44,"Sim")</f>
        <v>22285690.573028114</v>
      </c>
      <c r="BI4" s="21">
        <f>SUMIFS('Matriz OxD'!DA$3:DA$43,'Matriz OxD'!$D$3:$D$43,$C4,'Macro Trecho'!$E$4:$E$44,"Sim")</f>
        <v>22337139.44874296</v>
      </c>
      <c r="BJ4" s="21">
        <f>SUMIFS('Matriz OxD'!DB$3:DB$43,'Matriz OxD'!$D$3:$D$43,$C4,'Macro Trecho'!$E$4:$E$44,"Sim")</f>
        <v>22387347.334313847</v>
      </c>
      <c r="BK4" s="21">
        <f>SUMIFS('Matriz OxD'!DC$3:DC$43,'Matriz OxD'!$D$3:$D$43,$C4,'Macro Trecho'!$E$4:$E$44,"Sim")</f>
        <v>22436338.284052528</v>
      </c>
      <c r="BL4" s="21">
        <f>SUMIFS('Matriz OxD'!DD$3:DD$43,'Matriz OxD'!$D$3:$D$43,$C4,'Macro Trecho'!$E$4:$E$44,"Sim")</f>
        <v>22484136.196764249</v>
      </c>
      <c r="BM4" s="21">
        <f>SUMIFS('Matriz OxD'!DE$3:DE$43,'Matriz OxD'!$D$3:$D$43,$C4,'Macro Trecho'!$E$4:$E$44,"Sim")</f>
        <v>22530764.798190597</v>
      </c>
      <c r="BN4" s="21">
        <f>SUMIFS('Matriz OxD'!DF$3:DF$43,'Matriz OxD'!$D$3:$D$43,$C4,'Macro Trecho'!$E$4:$E$44,"Sim")</f>
        <v>22576247.624647666</v>
      </c>
      <c r="BO4" s="21">
        <f>SUMIFS('Matriz OxD'!DG$3:DG$43,'Matriz OxD'!$D$3:$D$43,$C4,'Macro Trecho'!$E$4:$E$44,"Sim")</f>
        <v>22620608.007821091</v>
      </c>
      <c r="BP4" s="21">
        <f>SUMIFS('Matriz OxD'!DH$3:DH$43,'Matriz OxD'!$D$3:$D$43,$C4,'Macro Trecho'!$E$4:$E$44,"Sim")</f>
        <v>22663869.060678914</v>
      </c>
      <c r="BQ4" s="21">
        <f>SUMIFS('Matriz OxD'!DI$3:DI$43,'Matriz OxD'!$D$3:$D$43,$C4,'Macro Trecho'!$E$4:$E$44,"Sim")</f>
        <v>22706053.664462559</v>
      </c>
    </row>
    <row r="5" spans="2:69" x14ac:dyDescent="0.25">
      <c r="B5" s="23" t="s">
        <v>48</v>
      </c>
      <c r="C5" s="26" t="s">
        <v>75</v>
      </c>
      <c r="I5" s="21">
        <f>SUMIFS('Matriz OxD'!BA$3:BA$43,'Matriz OxD'!$D$3:$D$43,$C5,'Macro Trecho'!$E$4:$E$44,"Sim")</f>
        <v>64411.837638614204</v>
      </c>
      <c r="J5" s="21">
        <f>SUMIFS('Matriz OxD'!BB$3:BB$43,'Matriz OxD'!$D$3:$D$43,$C5,'Macro Trecho'!$E$4:$E$44,"Sim")</f>
        <v>105378.1980950117</v>
      </c>
      <c r="K5" s="21">
        <f>SUMIFS('Matriz OxD'!BC$3:BC$43,'Matriz OxD'!$D$3:$D$43,$C5,'Macro Trecho'!$E$4:$E$44,"Sim")</f>
        <v>134591.51671936916</v>
      </c>
      <c r="L5" s="21">
        <f>SUMIFS('Matriz OxD'!BD$3:BD$43,'Matriz OxD'!$D$3:$D$43,$C5,'Macro Trecho'!$E$4:$E$44,"Sim")</f>
        <v>137434.28809045808</v>
      </c>
      <c r="M5" s="21">
        <f>SUMIFS('Matriz OxD'!BE$3:BE$43,'Matriz OxD'!$D$3:$D$43,$C5,'Macro Trecho'!$E$4:$E$44,"Sim")</f>
        <v>140255.42492718491</v>
      </c>
      <c r="N5" s="21">
        <f>SUMIFS('Matriz OxD'!BF$3:BF$43,'Matriz OxD'!$D$3:$D$43,$C5,'Macro Trecho'!$E$4:$E$44,"Sim")</f>
        <v>143059.23267902149</v>
      </c>
      <c r="O5" s="21">
        <f>SUMIFS('Matriz OxD'!BG$3:BG$43,'Matriz OxD'!$D$3:$D$43,$C5,'Macro Trecho'!$E$4:$E$44,"Sim")</f>
        <v>145850.05393781999</v>
      </c>
      <c r="P5" s="21">
        <f>SUMIFS('Matriz OxD'!BH$3:BH$43,'Matriz OxD'!$D$3:$D$43,$C5,'Macro Trecho'!$E$4:$E$44,"Sim")</f>
        <v>148632.2106529001</v>
      </c>
      <c r="Q5" s="21">
        <f>SUMIFS('Matriz OxD'!BI$3:BI$43,'Matriz OxD'!$D$3:$D$43,$C5,'Macro Trecho'!$E$4:$E$44,"Sim")</f>
        <v>151410.03921826102</v>
      </c>
      <c r="R5" s="21">
        <f>SUMIFS('Matriz OxD'!BJ$3:BJ$43,'Matriz OxD'!$D$3:$D$43,$C5,'Macro Trecho'!$E$4:$E$44,"Sim")</f>
        <v>154187.86675405051</v>
      </c>
      <c r="S5" s="21">
        <f>SUMIFS('Matriz OxD'!BK$3:BK$43,'Matriz OxD'!$D$3:$D$43,$C5,'Macro Trecho'!$E$4:$E$44,"Sim")</f>
        <v>469827.52159930364</v>
      </c>
      <c r="T5" s="21">
        <f>SUMIFS('Matriz OxD'!BL$3:BL$43,'Matriz OxD'!$D$3:$D$43,$C5,'Macro Trecho'!$E$4:$E$44,"Sim")</f>
        <v>480163.91719067475</v>
      </c>
      <c r="U5" s="21">
        <f>SUMIFS('Matriz OxD'!BM$3:BM$43,'Matriz OxD'!$D$3:$D$43,$C5,'Macro Trecho'!$E$4:$E$44,"Sim")</f>
        <v>490449.71535186394</v>
      </c>
      <c r="V5" s="21">
        <f>SUMIFS('Matriz OxD'!BN$3:BN$43,'Matriz OxD'!$D$3:$D$43,$C5,'Macro Trecho'!$E$4:$E$44,"Sim")</f>
        <v>500690.41333747079</v>
      </c>
      <c r="W5" s="21">
        <f>SUMIFS('Matriz OxD'!BO$3:BO$43,'Matriz OxD'!$D$3:$D$43,$C5,'Macro Trecho'!$E$4:$E$44,"Sim")</f>
        <v>510891.77248448785</v>
      </c>
      <c r="X5" s="21">
        <f>SUMIFS('Matriz OxD'!BP$3:BP$43,'Matriz OxD'!$D$3:$D$43,$C5,'Macro Trecho'!$E$4:$E$44,"Sim")</f>
        <v>521059.28874491295</v>
      </c>
      <c r="Y5" s="21">
        <f>SUMIFS('Matriz OxD'!BQ$3:BQ$43,'Matriz OxD'!$D$3:$D$43,$C5,'Macro Trecho'!$E$4:$E$44,"Sim")</f>
        <v>531198.69287207117</v>
      </c>
      <c r="Z5" s="21">
        <f>SUMIFS('Matriz OxD'!BR$3:BR$43,'Matriz OxD'!$D$3:$D$43,$C5,'Macro Trecho'!$E$4:$E$44,"Sim")</f>
        <v>541315.57992178912</v>
      </c>
      <c r="AA5" s="21">
        <f>SUMIFS('Matriz OxD'!BS$3:BS$43,'Matriz OxD'!$D$3:$D$43,$C5,'Macro Trecho'!$E$4:$E$44,"Sim")</f>
        <v>551415.562632274</v>
      </c>
      <c r="AB5" s="21">
        <f>SUMIFS('Matriz OxD'!BT$3:BT$43,'Matriz OxD'!$D$3:$D$43,$C5,'Macro Trecho'!$E$4:$E$44,"Sim")</f>
        <v>561504.29506667948</v>
      </c>
      <c r="AC5" s="21">
        <f>SUMIFS('Matriz OxD'!BU$3:BU$43,'Matriz OxD'!$D$3:$D$43,$C5,'Macro Trecho'!$E$4:$E$44,"Sim")</f>
        <v>552101.46420028759</v>
      </c>
      <c r="AD5" s="21">
        <f>SUMIFS('Matriz OxD'!BV$3:BV$43,'Matriz OxD'!$D$3:$D$43,$C5,'Macro Trecho'!$E$4:$E$44,"Sim")</f>
        <v>560150.74552697898</v>
      </c>
      <c r="AE5" s="21">
        <f>SUMIFS('Matriz OxD'!BW$3:BW$43,'Matriz OxD'!$D$3:$D$43,$C5,'Macro Trecho'!$E$4:$E$44,"Sim")</f>
        <v>567480.65081887634</v>
      </c>
      <c r="AF5" s="21">
        <f>SUMIFS('Matriz OxD'!BX$3:BX$43,'Matriz OxD'!$D$3:$D$43,$C5,'Macro Trecho'!$E$4:$E$44,"Sim")</f>
        <v>574088.25345094258</v>
      </c>
      <c r="AG5" s="21">
        <f>SUMIFS('Matriz OxD'!BY$3:BY$43,'Matriz OxD'!$D$3:$D$43,$C5,'Macro Trecho'!$E$4:$E$44,"Sim")</f>
        <v>579987.22345864959</v>
      </c>
      <c r="AH5" s="21">
        <f>SUMIFS('Matriz OxD'!BZ$3:BZ$43,'Matriz OxD'!$D$3:$D$43,$C5,'Macro Trecho'!$E$4:$E$44,"Sim")</f>
        <v>585205.61112418445</v>
      </c>
      <c r="AI5" s="21">
        <f>SUMIFS('Matriz OxD'!CA$3:CA$43,'Matriz OxD'!$D$3:$D$43,$C5,'Macro Trecho'!$E$4:$E$44,"Sim")</f>
        <v>589782.91532912699</v>
      </c>
      <c r="AJ5" s="21">
        <f>SUMIFS('Matriz OxD'!CB$3:CB$43,'Matriz OxD'!$D$3:$D$43,$C5,'Macro Trecho'!$E$4:$E$44,"Sim")</f>
        <v>593766.8361804093</v>
      </c>
      <c r="AK5" s="21">
        <f>SUMIFS('Matriz OxD'!CC$3:CC$43,'Matriz OxD'!$D$3:$D$43,$C5,'Macro Trecho'!$E$4:$E$44,"Sim")</f>
        <v>597210.07596816868</v>
      </c>
      <c r="AL5" s="21">
        <f>SUMIFS('Matriz OxD'!CD$3:CD$43,'Matriz OxD'!$D$3:$D$43,$C5,'Macro Trecho'!$E$4:$E$44,"Sim")</f>
        <v>600167.46532568755</v>
      </c>
      <c r="AM5" s="21">
        <f>SUMIFS('Matriz OxD'!CE$3:CE$43,'Matriz OxD'!$D$3:$D$43,$C5,'Macro Trecho'!$E$4:$E$44,"Sim")</f>
        <v>602693.58380199829</v>
      </c>
      <c r="AN5" s="21">
        <f>SUMIFS('Matriz OxD'!CF$3:CF$43,'Matriz OxD'!$D$3:$D$43,$C5,'Macro Trecho'!$E$4:$E$44,"Sim")</f>
        <v>604840.94243945694</v>
      </c>
      <c r="AO5" s="21">
        <f>SUMIFS('Matriz OxD'!CG$3:CG$43,'Matriz OxD'!$D$3:$D$43,$C5,'Macro Trecho'!$E$4:$E$44,"Sim")</f>
        <v>606658.71657798521</v>
      </c>
      <c r="AP5" s="21">
        <f>SUMIFS('Matriz OxD'!CH$3:CH$43,'Matriz OxD'!$D$3:$D$43,$C5,'Macro Trecho'!$E$4:$E$44,"Sim")</f>
        <v>608191.96560313948</v>
      </c>
      <c r="AQ5" s="21">
        <f>SUMIFS('Matriz OxD'!CI$3:CI$43,'Matriz OxD'!$D$3:$D$43,$C5,'Macro Trecho'!$E$4:$E$44,"Sim")</f>
        <v>609481.2506371981</v>
      </c>
      <c r="AR5" s="21">
        <f>SUMIFS('Matriz OxD'!CJ$3:CJ$43,'Matriz OxD'!$D$3:$D$43,$C5,'Macro Trecho'!$E$4:$E$44,"Sim")</f>
        <v>610562.55518833338</v>
      </c>
      <c r="AS5" s="21">
        <f>SUMIFS('Matriz OxD'!CK$3:CK$43,'Matriz OxD'!$D$3:$D$43,$C5,'Macro Trecho'!$E$4:$E$44,"Sim")</f>
        <v>611467.42054069741</v>
      </c>
      <c r="AT5" s="21">
        <f>SUMIFS('Matriz OxD'!CL$3:CL$43,'Matriz OxD'!$D$3:$D$43,$C5,'Macro Trecho'!$E$4:$E$44,"Sim")</f>
        <v>612223.22110659664</v>
      </c>
      <c r="AU5" s="21">
        <f>SUMIFS('Matriz OxD'!CM$3:CM$43,'Matriz OxD'!$D$3:$D$43,$C5,'Macro Trecho'!$E$4:$E$44,"Sim")</f>
        <v>612853.52062690421</v>
      </c>
      <c r="AV5" s="21">
        <f>SUMIFS('Matriz OxD'!CN$3:CN$43,'Matriz OxD'!$D$3:$D$43,$C5,'Macro Trecho'!$E$4:$E$44,"Sim")</f>
        <v>613378.46521203802</v>
      </c>
      <c r="AW5" s="21">
        <f>SUMIFS('Matriz OxD'!CO$3:CO$43,'Matriz OxD'!$D$3:$D$43,$C5,'Macro Trecho'!$E$4:$E$44,"Sim")</f>
        <v>613815.18231232034</v>
      </c>
      <c r="AX5" s="21">
        <f>SUMIFS('Matriz OxD'!CP$3:CP$43,'Matriz OxD'!$D$3:$D$43,$C5,'Macro Trecho'!$E$4:$E$44,"Sim")</f>
        <v>614178.16526382335</v>
      </c>
      <c r="AY5" s="21">
        <f>SUMIFS('Matriz OxD'!CQ$3:CQ$43,'Matriz OxD'!$D$3:$D$43,$C5,'Macro Trecho'!$E$4:$E$44,"Sim")</f>
        <v>614479.63109872141</v>
      </c>
      <c r="AZ5" s="21">
        <f>SUMIFS('Matriz OxD'!CR$3:CR$43,'Matriz OxD'!$D$3:$D$43,$C5,'Macro Trecho'!$E$4:$E$44,"Sim")</f>
        <v>614729.84514424158</v>
      </c>
      <c r="BA5" s="21">
        <f>SUMIFS('Matriz OxD'!CS$3:CS$43,'Matriz OxD'!$D$3:$D$43,$C5,'Macro Trecho'!$E$4:$E$44,"Sim")</f>
        <v>614937.40997218038</v>
      </c>
      <c r="BB5" s="21">
        <f>SUMIFS('Matriz OxD'!CT$3:CT$43,'Matriz OxD'!$D$3:$D$43,$C5,'Macro Trecho'!$E$4:$E$44,"Sim")</f>
        <v>615109.51891395601</v>
      </c>
      <c r="BC5" s="21">
        <f>SUMIFS('Matriz OxD'!CU$3:CU$43,'Matriz OxD'!$D$3:$D$43,$C5,'Macro Trecho'!$E$4:$E$44,"Sim")</f>
        <v>615252.17598815309</v>
      </c>
      <c r="BD5" s="21">
        <f>SUMIFS('Matriz OxD'!CV$3:CV$43,'Matriz OxD'!$D$3:$D$43,$C5,'Macro Trecho'!$E$4:$E$44,"Sim")</f>
        <v>615370.38499557553</v>
      </c>
      <c r="BE5" s="21">
        <f>SUMIFS('Matriz OxD'!CW$3:CW$43,'Matriz OxD'!$D$3:$D$43,$C5,'Macro Trecho'!$E$4:$E$44,"Sim")</f>
        <v>615468.31095106574</v>
      </c>
      <c r="BF5" s="21">
        <f>SUMIFS('Matriz OxD'!CX$3:CX$43,'Matriz OxD'!$D$3:$D$43,$C5,'Macro Trecho'!$E$4:$E$44,"Sim")</f>
        <v>615549.41711272625</v>
      </c>
      <c r="BG5" s="21">
        <f>SUMIFS('Matriz OxD'!CY$3:CY$43,'Matriz OxD'!$D$3:$D$43,$C5,'Macro Trecho'!$E$4:$E$44,"Sim")</f>
        <v>615616.58076053206</v>
      </c>
      <c r="BH5" s="21">
        <f>SUMIFS('Matriz OxD'!CZ$3:CZ$43,'Matriz OxD'!$D$3:$D$43,$C5,'Macro Trecho'!$E$4:$E$44,"Sim")</f>
        <v>615672.1906531048</v>
      </c>
      <c r="BI5" s="21">
        <f>SUMIFS('Matriz OxD'!DA$3:DA$43,'Matriz OxD'!$D$3:$D$43,$C5,'Macro Trecho'!$E$4:$E$44,"Sim")</f>
        <v>615718.2288112907</v>
      </c>
      <c r="BJ5" s="21">
        <f>SUMIFS('Matriz OxD'!DB$3:DB$43,'Matriz OxD'!$D$3:$D$43,$C5,'Macro Trecho'!$E$4:$E$44,"Sim")</f>
        <v>615756.33897761069</v>
      </c>
      <c r="BK5" s="21">
        <f>SUMIFS('Matriz OxD'!DC$3:DC$43,'Matriz OxD'!$D$3:$D$43,$C5,'Macro Trecho'!$E$4:$E$44,"Sim")</f>
        <v>615787.88380499638</v>
      </c>
      <c r="BL5" s="21">
        <f>SUMIFS('Matriz OxD'!DD$3:DD$43,'Matriz OxD'!$D$3:$D$43,$C5,'Macro Trecho'!$E$4:$E$44,"Sim")</f>
        <v>615813.99255004292</v>
      </c>
      <c r="BM5" s="21">
        <f>SUMIFS('Matriz OxD'!DE$3:DE$43,'Matriz OxD'!$D$3:$D$43,$C5,'Macro Trecho'!$E$4:$E$44,"Sim")</f>
        <v>615835.60079243383</v>
      </c>
      <c r="BN5" s="21">
        <f>SUMIFS('Matriz OxD'!DF$3:DF$43,'Matriz OxD'!$D$3:$D$43,$C5,'Macro Trecho'!$E$4:$E$44,"Sim")</f>
        <v>615853.48347606405</v>
      </c>
      <c r="BO5" s="21">
        <f>SUMIFS('Matriz OxD'!DG$3:DG$43,'Matriz OxD'!$D$3:$D$43,$C5,'Macro Trecho'!$E$4:$E$44,"Sim")</f>
        <v>615868.28236898547</v>
      </c>
      <c r="BP5" s="21">
        <f>SUMIFS('Matriz OxD'!DH$3:DH$43,'Matriz OxD'!$D$3:$D$43,$C5,'Macro Trecho'!$E$4:$E$44,"Sim")</f>
        <v>615880.5288673006</v>
      </c>
      <c r="BQ5" s="21">
        <f>SUMIFS('Matriz OxD'!DI$3:DI$43,'Matriz OxD'!$D$3:$D$43,$C5,'Macro Trecho'!$E$4:$E$44,"Sim")</f>
        <v>615890.66292041191</v>
      </c>
    </row>
    <row r="6" spans="2:69" x14ac:dyDescent="0.25">
      <c r="B6" s="23" t="s">
        <v>66</v>
      </c>
      <c r="C6" s="26" t="s">
        <v>62</v>
      </c>
      <c r="I6" s="21">
        <f>SUMIFS('Matriz OxD'!BA$3:BA$43,'Matriz OxD'!$D$3:$D$43,$C6,'Macro Trecho'!$E$4:$E$44,"Sim")</f>
        <v>221313.92017626821</v>
      </c>
      <c r="J6" s="21">
        <f>SUMIFS('Matriz OxD'!BB$3:BB$43,'Matriz OxD'!$D$3:$D$43,$C6,'Macro Trecho'!$E$4:$E$44,"Sim")</f>
        <v>367730.68943932996</v>
      </c>
      <c r="K6" s="21">
        <f>SUMIFS('Matriz OxD'!BC$3:BC$43,'Matriz OxD'!$D$3:$D$43,$C6,'Macro Trecho'!$E$4:$E$44,"Sim")</f>
        <v>476470.97663592716</v>
      </c>
      <c r="L6" s="21">
        <f>SUMIFS('Matriz OxD'!BD$3:BD$43,'Matriz OxD'!$D$3:$D$43,$C6,'Macro Trecho'!$E$4:$E$44,"Sim")</f>
        <v>493097.77357480652</v>
      </c>
      <c r="M6" s="21">
        <f>SUMIFS('Matriz OxD'!BE$3:BE$43,'Matriz OxD'!$D$3:$D$43,$C6,'Macro Trecho'!$E$4:$E$44,"Sim")</f>
        <v>509590.84028968372</v>
      </c>
      <c r="N6" s="21">
        <f>SUMIFS('Matriz OxD'!BF$3:BF$43,'Matriz OxD'!$D$3:$D$43,$C6,'Macro Trecho'!$E$4:$E$44,"Sim")</f>
        <v>525997.26500080619</v>
      </c>
      <c r="O6" s="21">
        <f>SUMIFS('Matriz OxD'!BG$3:BG$43,'Matriz OxD'!$D$3:$D$43,$C6,'Macro Trecho'!$E$4:$E$44,"Sim")</f>
        <v>542364.13573719421</v>
      </c>
      <c r="P6" s="21">
        <f>SUMIFS('Matriz OxD'!BH$3:BH$43,'Matriz OxD'!$D$3:$D$43,$C6,'Macro Trecho'!$E$4:$E$44,"Sim")</f>
        <v>558738.5405715775</v>
      </c>
      <c r="Q6" s="21">
        <f>SUMIFS('Matriz OxD'!BI$3:BI$43,'Matriz OxD'!$D$3:$D$43,$C6,'Macro Trecho'!$E$4:$E$44,"Sim")</f>
        <v>575167.56750565721</v>
      </c>
      <c r="R6" s="21">
        <f>SUMIFS('Matriz OxD'!BJ$3:BJ$43,'Matriz OxD'!$D$3:$D$43,$C6,'Macro Trecho'!$E$4:$E$44,"Sim")</f>
        <v>591698.30468216608</v>
      </c>
      <c r="S6" s="21">
        <f>SUMIFS('Matriz OxD'!BK$3:BK$43,'Matriz OxD'!$D$3:$D$43,$C6,'Macro Trecho'!$E$4:$E$44,"Sim")</f>
        <v>963421.87378860579</v>
      </c>
      <c r="T6" s="21">
        <f>SUMIFS('Matriz OxD'!BL$3:BL$43,'Matriz OxD'!$D$3:$D$43,$C6,'Macro Trecho'!$E$4:$E$44,"Sim")</f>
        <v>990116.05343033478</v>
      </c>
      <c r="U6" s="21">
        <f>SUMIFS('Matriz OxD'!BM$3:BM$43,'Matriz OxD'!$D$3:$D$43,$C6,'Macro Trecho'!$E$4:$E$44,"Sim")</f>
        <v>1017064.6239838587</v>
      </c>
      <c r="V6" s="21">
        <f>SUMIFS('Matriz OxD'!BN$3:BN$43,'Matriz OxD'!$D$3:$D$43,$C6,'Macro Trecho'!$E$4:$E$44,"Sim")</f>
        <v>1044239.1020220397</v>
      </c>
      <c r="W6" s="21">
        <f>SUMIFS('Matriz OxD'!BO$3:BO$43,'Matriz OxD'!$D$3:$D$43,$C6,'Macro Trecho'!$E$4:$E$44,"Sim")</f>
        <v>1071611.4650286871</v>
      </c>
      <c r="X6" s="21">
        <f>SUMIFS('Matriz OxD'!BP$3:BP$43,'Matriz OxD'!$D$3:$D$43,$C6,'Macro Trecho'!$E$4:$E$44,"Sim")</f>
        <v>1099153.2300818632</v>
      </c>
      <c r="Y6" s="21">
        <f>SUMIFS('Matriz OxD'!BQ$3:BQ$43,'Matriz OxD'!$D$3:$D$43,$C6,'Macro Trecho'!$E$4:$E$44,"Sim")</f>
        <v>1126836.3168199589</v>
      </c>
      <c r="Z6" s="21">
        <f>SUMIFS('Matriz OxD'!BR$3:BR$43,'Matriz OxD'!$D$3:$D$43,$C6,'Macro Trecho'!$E$4:$E$44,"Sim")</f>
        <v>1154632.4149142513</v>
      </c>
      <c r="AA6" s="21">
        <f>SUMIFS('Matriz OxD'!BS$3:BS$43,'Matriz OxD'!$D$3:$D$43,$C6,'Macro Trecho'!$E$4:$E$44,"Sim")</f>
        <v>1182513.2428492671</v>
      </c>
      <c r="AB6" s="21">
        <f>SUMIFS('Matriz OxD'!BT$3:BT$43,'Matriz OxD'!$D$3:$D$43,$C6,'Macro Trecho'!$E$4:$E$44,"Sim")</f>
        <v>1210450.590815329</v>
      </c>
      <c r="AC6" s="21">
        <f>SUMIFS('Matriz OxD'!BU$3:BU$43,'Matriz OxD'!$D$3:$D$43,$C6,'Macro Trecho'!$E$4:$E$44,"Sim")</f>
        <v>1222406.248462962</v>
      </c>
      <c r="AD6" s="21">
        <f>SUMIFS('Matriz OxD'!BV$3:BV$43,'Matriz OxD'!$D$3:$D$43,$C6,'Macro Trecho'!$E$4:$E$44,"Sim")</f>
        <v>1248087.4818467274</v>
      </c>
      <c r="AE6" s="21">
        <f>SUMIFS('Matriz OxD'!BW$3:BW$43,'Matriz OxD'!$D$3:$D$43,$C6,'Macro Trecho'!$E$4:$E$44,"Sim")</f>
        <v>1271621.7436875072</v>
      </c>
      <c r="AF6" s="21">
        <f>SUMIFS('Matriz OxD'!BX$3:BX$43,'Matriz OxD'!$D$3:$D$43,$C6,'Macro Trecho'!$E$4:$E$44,"Sim")</f>
        <v>1292957.7393115107</v>
      </c>
      <c r="AG6" s="21">
        <f>SUMIFS('Matriz OxD'!BY$3:BY$43,'Matriz OxD'!$D$3:$D$43,$C6,'Macro Trecho'!$E$4:$E$44,"Sim")</f>
        <v>1312102.2365766447</v>
      </c>
      <c r="AH6" s="21">
        <f>SUMIFS('Matriz OxD'!BZ$3:BZ$43,'Matriz OxD'!$D$3:$D$43,$C6,'Macro Trecho'!$E$4:$E$44,"Sim")</f>
        <v>1329113.9358590015</v>
      </c>
      <c r="AI6" s="21">
        <f>SUMIFS('Matriz OxD'!CA$3:CA$43,'Matriz OxD'!$D$3:$D$43,$C6,'Macro Trecho'!$E$4:$E$44,"Sim")</f>
        <v>1344094.4119302756</v>
      </c>
      <c r="AJ6" s="21">
        <f>SUMIFS('Matriz OxD'!CB$3:CB$43,'Matriz OxD'!$D$3:$D$43,$C6,'Macro Trecho'!$E$4:$E$44,"Sim")</f>
        <v>1357177.5040159076</v>
      </c>
      <c r="AK6" s="21">
        <f>SUMIFS('Matriz OxD'!CC$3:CC$43,'Matriz OxD'!$D$3:$D$43,$C6,'Macro Trecho'!$E$4:$E$44,"Sim")</f>
        <v>1368518.4711571117</v>
      </c>
      <c r="AL6" s="21">
        <f>SUMIFS('Matriz OxD'!CD$3:CD$43,'Matriz OxD'!$D$3:$D$43,$C6,'Macro Trecho'!$E$4:$E$44,"Sim")</f>
        <v>1378283.9636764412</v>
      </c>
      <c r="AM6" s="21">
        <f>SUMIFS('Matriz OxD'!CE$3:CE$43,'Matriz OxD'!$D$3:$D$43,$C6,'Macro Trecho'!$E$4:$E$44,"Sim")</f>
        <v>1386643.4978683493</v>
      </c>
      <c r="AN6" s="21">
        <f>SUMIFS('Matriz OxD'!CF$3:CF$43,'Matriz OxD'!$D$3:$D$43,$C6,'Macro Trecho'!$E$4:$E$44,"Sim")</f>
        <v>1393762.7593412974</v>
      </c>
      <c r="AO6" s="21">
        <f>SUMIFS('Matriz OxD'!CG$3:CG$43,'Matriz OxD'!$D$3:$D$43,$C6,'Macro Trecho'!$E$4:$E$44,"Sim")</f>
        <v>1399798.7659146551</v>
      </c>
      <c r="AP6" s="21">
        <f>SUMIFS('Matriz OxD'!CH$3:CH$43,'Matriz OxD'!$D$3:$D$43,$C6,'Macro Trecho'!$E$4:$E$44,"Sim")</f>
        <v>1404896.7205952306</v>
      </c>
      <c r="AQ6" s="21">
        <f>SUMIFS('Matriz OxD'!CI$3:CI$43,'Matriz OxD'!$D$3:$D$43,$C6,'Macro Trecho'!$E$4:$E$44,"Sim")</f>
        <v>1409188.2764607498</v>
      </c>
      <c r="AR6" s="21">
        <f>SUMIFS('Matriz OxD'!CJ$3:CJ$43,'Matriz OxD'!$D$3:$D$43,$C6,'Macro Trecho'!$E$4:$E$44,"Sim")</f>
        <v>1412790.8994099437</v>
      </c>
      <c r="AS6" s="21">
        <f>SUMIFS('Matriz OxD'!CK$3:CK$43,'Matriz OxD'!$D$3:$D$43,$C6,'Macro Trecho'!$E$4:$E$44,"Sim")</f>
        <v>1415808.027794275</v>
      </c>
      <c r="AT6" s="21">
        <f>SUMIFS('Matriz OxD'!CL$3:CL$43,'Matriz OxD'!$D$3:$D$43,$C6,'Macro Trecho'!$E$4:$E$44,"Sim")</f>
        <v>1418329.7681564309</v>
      </c>
      <c r="AU6" s="21">
        <f>SUMIFS('Matriz OxD'!CM$3:CM$43,'Matriz OxD'!$D$3:$D$43,$C6,'Macro Trecho'!$E$4:$E$44,"Sim")</f>
        <v>1420433.9172313868</v>
      </c>
      <c r="AV6" s="21">
        <f>SUMIFS('Matriz OxD'!CN$3:CN$43,'Matriz OxD'!$D$3:$D$43,$C6,'Macro Trecho'!$E$4:$E$44,"Sim")</f>
        <v>1422187.1513665463</v>
      </c>
      <c r="AW6" s="21">
        <f>SUMIFS('Matriz OxD'!CO$3:CO$43,'Matriz OxD'!$D$3:$D$43,$C6,'Macro Trecho'!$E$4:$E$44,"Sim")</f>
        <v>1423646.2697620592</v>
      </c>
      <c r="AX6" s="21">
        <f>SUMIFS('Matriz OxD'!CP$3:CP$43,'Matriz OxD'!$D$3:$D$43,$C6,'Macro Trecho'!$E$4:$E$44,"Sim")</f>
        <v>1424859.4150196959</v>
      </c>
      <c r="AY6" s="21">
        <f>SUMIFS('Matriz OxD'!CQ$3:CQ$43,'Matriz OxD'!$D$3:$D$43,$C6,'Macro Trecho'!$E$4:$E$44,"Sim")</f>
        <v>1425867.223139884</v>
      </c>
      <c r="AZ6" s="21">
        <f>SUMIFS('Matriz OxD'!CR$3:CR$43,'Matriz OxD'!$D$3:$D$43,$C6,'Macro Trecho'!$E$4:$E$44,"Sim")</f>
        <v>1426703.8761696196</v>
      </c>
      <c r="BA6" s="21">
        <f>SUMIFS('Matriz OxD'!CS$3:CS$43,'Matriz OxD'!$D$3:$D$43,$C6,'Macro Trecho'!$E$4:$E$44,"Sim")</f>
        <v>1427398.045489308</v>
      </c>
      <c r="BB6" s="21">
        <f>SUMIFS('Matriz OxD'!CT$3:CT$43,'Matriz OxD'!$D$3:$D$43,$C6,'Macro Trecho'!$E$4:$E$44,"Sim")</f>
        <v>1427973.7236135611</v>
      </c>
      <c r="BC6" s="21">
        <f>SUMIFS('Matriz OxD'!CU$3:CU$43,'Matriz OxD'!$D$3:$D$43,$C6,'Macro Trecho'!$E$4:$E$44,"Sim")</f>
        <v>1428450.9486169133</v>
      </c>
      <c r="BD6" s="21">
        <f>SUMIFS('Matriz OxD'!CV$3:CV$43,'Matriz OxD'!$D$3:$D$43,$C6,'Macro Trecho'!$E$4:$E$44,"Sim")</f>
        <v>1428846.4289151153</v>
      </c>
      <c r="BE6" s="21">
        <f>SUMIFS('Matriz OxD'!CW$3:CW$43,'Matriz OxD'!$D$3:$D$43,$C6,'Macro Trecho'!$E$4:$E$44,"Sim")</f>
        <v>1429174.0779466331</v>
      </c>
      <c r="BF6" s="21">
        <f>SUMIFS('Matriz OxD'!CX$3:CX$43,'Matriz OxD'!$D$3:$D$43,$C6,'Macro Trecho'!$E$4:$E$44,"Sim")</f>
        <v>1429445.4689153743</v>
      </c>
      <c r="BG6" s="21">
        <f>SUMIFS('Matriz OxD'!CY$3:CY$43,'Matriz OxD'!$D$3:$D$43,$C6,'Macro Trecho'!$E$4:$E$44,"Sim")</f>
        <v>1429670.2196150525</v>
      </c>
      <c r="BH6" s="21">
        <f>SUMIFS('Matriz OxD'!CZ$3:CZ$43,'Matriz OxD'!$D$3:$D$43,$C6,'Macro Trecho'!$E$4:$E$44,"Sim")</f>
        <v>1429856.3167672844</v>
      </c>
      <c r="BI6" s="21">
        <f>SUMIFS('Matriz OxD'!DA$3:DA$43,'Matriz OxD'!$D$3:$D$43,$C6,'Macro Trecho'!$E$4:$E$44,"Sim")</f>
        <v>1430010.388480098</v>
      </c>
      <c r="BJ6" s="21">
        <f>SUMIFS('Matriz OxD'!DB$3:DB$43,'Matriz OxD'!$D$3:$D$43,$C6,'Macro Trecho'!$E$4:$E$44,"Sim")</f>
        <v>1430137.9325097441</v>
      </c>
      <c r="BK6" s="21">
        <f>SUMIFS('Matriz OxD'!DC$3:DC$43,'Matriz OxD'!$D$3:$D$43,$C6,'Macro Trecho'!$E$4:$E$44,"Sim")</f>
        <v>1430243.5070742373</v>
      </c>
      <c r="BL6" s="21">
        <f>SUMIFS('Matriz OxD'!DD$3:DD$43,'Matriz OxD'!$D$3:$D$43,$C6,'Macro Trecho'!$E$4:$E$44,"Sim")</f>
        <v>1430330.8900744184</v>
      </c>
      <c r="BM6" s="21">
        <f>SUMIFS('Matriz OxD'!DE$3:DE$43,'Matriz OxD'!$D$3:$D$43,$C6,'Macro Trecho'!$E$4:$E$44,"Sim")</f>
        <v>1430403.2117562415</v>
      </c>
      <c r="BN6" s="21">
        <f>SUMIFS('Matriz OxD'!DF$3:DF$43,'Matriz OxD'!$D$3:$D$43,$C6,'Macro Trecho'!$E$4:$E$44,"Sim")</f>
        <v>1430463.0651096127</v>
      </c>
      <c r="BO6" s="21">
        <f>SUMIFS('Matriz OxD'!DG$3:DG$43,'Matriz OxD'!$D$3:$D$43,$C6,'Macro Trecho'!$E$4:$E$44,"Sim")</f>
        <v>1430512.5976478076</v>
      </c>
      <c r="BP6" s="21">
        <f>SUMIFS('Matriz OxD'!DH$3:DH$43,'Matriz OxD'!$D$3:$D$43,$C6,'Macro Trecho'!$E$4:$E$44,"Sim")</f>
        <v>1430553.5876446117</v>
      </c>
      <c r="BQ6" s="21">
        <f>SUMIFS('Matriz OxD'!DI$3:DI$43,'Matriz OxD'!$D$3:$D$43,$C6,'Macro Trecho'!$E$4:$E$44,"Sim")</f>
        <v>1430587.5074179652</v>
      </c>
    </row>
    <row r="7" spans="2:69" x14ac:dyDescent="0.25">
      <c r="B7" s="23" t="s">
        <v>65</v>
      </c>
      <c r="C7" s="26" t="s">
        <v>60</v>
      </c>
      <c r="I7" s="21">
        <f>SUMIFS('Matriz OxD'!BA$3:BA$43,'Matriz OxD'!$D$3:$D$43,$C7,'Macro Trecho'!$E$4:$E$44,"Sim")</f>
        <v>14551.308036034323</v>
      </c>
      <c r="J7" s="21">
        <f>SUMIFS('Matriz OxD'!BB$3:BB$43,'Matriz OxD'!$D$3:$D$43,$C7,'Macro Trecho'!$E$4:$E$44,"Sim")</f>
        <v>23623.563125962344</v>
      </c>
      <c r="K7" s="21">
        <f>SUMIFS('Matriz OxD'!BC$3:BC$43,'Matriz OxD'!$D$3:$D$43,$C7,'Macro Trecho'!$E$4:$E$44,"Sim")</f>
        <v>29961.837745283596</v>
      </c>
      <c r="L7" s="21">
        <f>SUMIFS('Matriz OxD'!BD$3:BD$43,'Matriz OxD'!$D$3:$D$43,$C7,'Macro Trecho'!$E$4:$E$44,"Sim")</f>
        <v>30402.532648844313</v>
      </c>
      <c r="M7" s="21">
        <f>SUMIFS('Matriz OxD'!BE$3:BE$43,'Matriz OxD'!$D$3:$D$43,$C7,'Macro Trecho'!$E$4:$E$44,"Sim")</f>
        <v>30854.316908270979</v>
      </c>
      <c r="N7" s="21">
        <f>SUMIFS('Matriz OxD'!BF$3:BF$43,'Matriz OxD'!$D$3:$D$43,$C7,'Macro Trecho'!$E$4:$E$44,"Sim")</f>
        <v>31319.958235081267</v>
      </c>
      <c r="O7" s="21">
        <f>SUMIFS('Matriz OxD'!BG$3:BG$43,'Matriz OxD'!$D$3:$D$43,$C7,'Macro Trecho'!$E$4:$E$44,"Sim")</f>
        <v>31802.230950914862</v>
      </c>
      <c r="P7" s="21">
        <f>SUMIFS('Matriz OxD'!BH$3:BH$43,'Matriz OxD'!$D$3:$D$43,$C7,'Macro Trecho'!$E$4:$E$44,"Sim")</f>
        <v>32303.904090415195</v>
      </c>
      <c r="Q7" s="21">
        <f>SUMIFS('Matriz OxD'!BI$3:BI$43,'Matriz OxD'!$D$3:$D$43,$C7,'Macro Trecho'!$E$4:$E$44,"Sim")</f>
        <v>32827.751314677844</v>
      </c>
      <c r="R7" s="21">
        <f>SUMIFS('Matriz OxD'!BJ$3:BJ$43,'Matriz OxD'!$D$3:$D$43,$C7,'Macro Trecho'!$E$4:$E$44,"Sim")</f>
        <v>33376.543309689318</v>
      </c>
      <c r="S7" s="21">
        <f>SUMIFS('Matriz OxD'!BK$3:BK$43,'Matriz OxD'!$D$3:$D$43,$C7,'Macro Trecho'!$E$4:$E$44,"Sim")</f>
        <v>74835.29847103366</v>
      </c>
      <c r="T7" s="21">
        <f>SUMIFS('Matriz OxD'!BL$3:BL$43,'Matriz OxD'!$D$3:$D$43,$C7,'Macro Trecho'!$E$4:$E$44,"Sim")</f>
        <v>76124.542217566472</v>
      </c>
      <c r="U7" s="21">
        <f>SUMIFS('Matriz OxD'!BM$3:BM$43,'Matriz OxD'!$D$3:$D$43,$C7,'Macro Trecho'!$E$4:$E$44,"Sim")</f>
        <v>77466.176035665674</v>
      </c>
      <c r="V7" s="21">
        <f>SUMIFS('Matriz OxD'!BN$3:BN$43,'Matriz OxD'!$D$3:$D$43,$C7,'Macro Trecho'!$E$4:$E$44,"Sim")</f>
        <v>78854.368692509059</v>
      </c>
      <c r="W7" s="21">
        <f>SUMIFS('Matriz OxD'!BO$3:BO$43,'Matriz OxD'!$D$3:$D$43,$C7,'Macro Trecho'!$E$4:$E$44,"Sim")</f>
        <v>80283.310321219717</v>
      </c>
      <c r="X7" s="21">
        <f>SUMIFS('Matriz OxD'!BP$3:BP$43,'Matriz OxD'!$D$3:$D$43,$C7,'Macro Trecho'!$E$4:$E$44,"Sim")</f>
        <v>81747.169793054476</v>
      </c>
      <c r="Y7" s="21">
        <f>SUMIFS('Matriz OxD'!BQ$3:BQ$43,'Matriz OxD'!$D$3:$D$43,$C7,'Macro Trecho'!$E$4:$E$44,"Sim")</f>
        <v>83240.134522690365</v>
      </c>
      <c r="Z7" s="21">
        <f>SUMIFS('Matriz OxD'!BR$3:BR$43,'Matriz OxD'!$D$3:$D$43,$C7,'Macro Trecho'!$E$4:$E$44,"Sim")</f>
        <v>84756.381342441528</v>
      </c>
      <c r="AA7" s="21">
        <f>SUMIFS('Matriz OxD'!BS$3:BS$43,'Matriz OxD'!$D$3:$D$43,$C7,'Macro Trecho'!$E$4:$E$44,"Sim")</f>
        <v>86290.08842129464</v>
      </c>
      <c r="AB7" s="21">
        <f>SUMIFS('Matriz OxD'!BT$3:BT$43,'Matriz OxD'!$D$3:$D$43,$C7,'Macro Trecho'!$E$4:$E$44,"Sim")</f>
        <v>87835.437202483256</v>
      </c>
      <c r="AC7" s="21">
        <f>SUMIFS('Matriz OxD'!BU$3:BU$43,'Matriz OxD'!$D$3:$D$43,$C7,'Macro Trecho'!$E$4:$E$44,"Sim")</f>
        <v>84536.170495056533</v>
      </c>
      <c r="AD7" s="21">
        <f>SUMIFS('Matriz OxD'!BV$3:BV$43,'Matriz OxD'!$D$3:$D$43,$C7,'Macro Trecho'!$E$4:$E$44,"Sim")</f>
        <v>86312.170189579629</v>
      </c>
      <c r="AE7" s="21">
        <f>SUMIFS('Matriz OxD'!BW$3:BW$43,'Matriz OxD'!$D$3:$D$43,$C7,'Macro Trecho'!$E$4:$E$44,"Sim")</f>
        <v>87939.694896647357</v>
      </c>
      <c r="AF7" s="21">
        <f>SUMIFS('Matriz OxD'!BX$3:BX$43,'Matriz OxD'!$D$3:$D$43,$C7,'Macro Trecho'!$E$4:$E$44,"Sim")</f>
        <v>89415.197305130947</v>
      </c>
      <c r="AG7" s="21">
        <f>SUMIFS('Matriz OxD'!BY$3:BY$43,'Matriz OxD'!$D$3:$D$43,$C7,'Macro Trecho'!$E$4:$E$44,"Sim")</f>
        <v>90739.145449933465</v>
      </c>
      <c r="AH7" s="21">
        <f>SUMIFS('Matriz OxD'!BZ$3:BZ$43,'Matriz OxD'!$D$3:$D$43,$C7,'Macro Trecho'!$E$4:$E$44,"Sim")</f>
        <v>91915.598787563416</v>
      </c>
      <c r="AI7" s="21">
        <f>SUMIFS('Matriz OxD'!CA$3:CA$43,'Matriz OxD'!$D$3:$D$43,$C7,'Macro Trecho'!$E$4:$E$44,"Sim")</f>
        <v>92951.581776729814</v>
      </c>
      <c r="AJ7" s="21">
        <f>SUMIFS('Matriz OxD'!CB$3:CB$43,'Matriz OxD'!$D$3:$D$43,$C7,'Macro Trecho'!$E$4:$E$44,"Sim")</f>
        <v>93856.350142029158</v>
      </c>
      <c r="AK7" s="21">
        <f>SUMIFS('Matriz OxD'!CC$3:CC$43,'Matriz OxD'!$D$3:$D$43,$C7,'Macro Trecho'!$E$4:$E$44,"Sim")</f>
        <v>94640.640907094465</v>
      </c>
      <c r="AL7" s="21">
        <f>SUMIFS('Matriz OxD'!CD$3:CD$43,'Matriz OxD'!$D$3:$D$43,$C7,'Macro Trecho'!$E$4:$E$44,"Sim")</f>
        <v>95315.978865829777</v>
      </c>
      <c r="AM7" s="21">
        <f>SUMIFS('Matriz OxD'!CE$3:CE$43,'Matriz OxD'!$D$3:$D$43,$C7,'Macro Trecho'!$E$4:$E$44,"Sim")</f>
        <v>95894.087009988085</v>
      </c>
      <c r="AN7" s="21">
        <f>SUMIFS('Matriz OxD'!CF$3:CF$43,'Matriz OxD'!$D$3:$D$43,$C7,'Macro Trecho'!$E$4:$E$44,"Sim")</f>
        <v>96386.423418144288</v>
      </c>
      <c r="AO7" s="21">
        <f>SUMIFS('Matriz OxD'!CG$3:CG$43,'Matriz OxD'!$D$3:$D$43,$C7,'Macro Trecho'!$E$4:$E$44,"Sim")</f>
        <v>96803.846743193775</v>
      </c>
      <c r="AP7" s="21">
        <f>SUMIFS('Matriz OxD'!CH$3:CH$43,'Matriz OxD'!$D$3:$D$43,$C7,'Macro Trecho'!$E$4:$E$44,"Sim")</f>
        <v>97156.398578228211</v>
      </c>
      <c r="AQ7" s="21">
        <f>SUMIFS('Matriz OxD'!CI$3:CI$43,'Matriz OxD'!$D$3:$D$43,$C7,'Macro Trecho'!$E$4:$E$44,"Sim")</f>
        <v>97453.183463607158</v>
      </c>
      <c r="AR7" s="21">
        <f>SUMIFS('Matriz OxD'!CJ$3:CJ$43,'Matriz OxD'!$D$3:$D$43,$C7,'Macro Trecho'!$E$4:$E$44,"Sim")</f>
        <v>97702.324817592729</v>
      </c>
      <c r="AS7" s="21">
        <f>SUMIFS('Matriz OxD'!CK$3:CK$43,'Matriz OxD'!$D$3:$D$43,$C7,'Macro Trecho'!$E$4:$E$44,"Sim")</f>
        <v>97910.975975768641</v>
      </c>
      <c r="AT7" s="21">
        <f>SUMIFS('Matriz OxD'!CL$3:CL$43,'Matriz OxD'!$D$3:$D$43,$C7,'Macro Trecho'!$E$4:$E$44,"Sim")</f>
        <v>98085.368305215234</v>
      </c>
      <c r="AU7" s="21">
        <f>SUMIFS('Matriz OxD'!CM$3:CM$43,'Matriz OxD'!$D$3:$D$43,$C7,'Macro Trecho'!$E$4:$E$44,"Sim")</f>
        <v>98230.881881549692</v>
      </c>
      <c r="AV7" s="21">
        <f>SUMIFS('Matriz OxD'!CN$3:CN$43,'Matriz OxD'!$D$3:$D$43,$C7,'Macro Trecho'!$E$4:$E$44,"Sim")</f>
        <v>98352.127743924779</v>
      </c>
      <c r="AW7" s="21">
        <f>SUMIFS('Matriz OxD'!CO$3:CO$43,'Matriz OxD'!$D$3:$D$43,$C7,'Macro Trecho'!$E$4:$E$44,"Sim")</f>
        <v>98453.033871990367</v>
      </c>
      <c r="AX7" s="21">
        <f>SUMIFS('Matriz OxD'!CP$3:CP$43,'Matriz OxD'!$D$3:$D$43,$C7,'Macro Trecho'!$E$4:$E$44,"Sim")</f>
        <v>98536.929593616325</v>
      </c>
      <c r="AY7" s="21">
        <f>SUMIFS('Matriz OxD'!CQ$3:CQ$43,'Matriz OxD'!$D$3:$D$43,$C7,'Macro Trecho'!$E$4:$E$44,"Sim")</f>
        <v>98606.625113564471</v>
      </c>
      <c r="AZ7" s="21">
        <f>SUMIFS('Matriz OxD'!CR$3:CR$43,'Matriz OxD'!$D$3:$D$43,$C7,'Macro Trecho'!$E$4:$E$44,"Sim")</f>
        <v>98664.484309928885</v>
      </c>
      <c r="BA7" s="21">
        <f>SUMIFS('Matriz OxD'!CS$3:CS$43,'Matriz OxD'!$D$3:$D$43,$C7,'Macro Trecho'!$E$4:$E$44,"Sim")</f>
        <v>98712.489967651476</v>
      </c>
      <c r="BB7" s="21">
        <f>SUMIFS('Matriz OxD'!CT$3:CT$43,'Matriz OxD'!$D$3:$D$43,$C7,'Macro Trecho'!$E$4:$E$44,"Sim")</f>
        <v>98752.301302159394</v>
      </c>
      <c r="BC7" s="21">
        <f>SUMIFS('Matriz OxD'!CU$3:CU$43,'Matriz OxD'!$D$3:$D$43,$C7,'Macro Trecho'!$E$4:$E$44,"Sim")</f>
        <v>98785.304057420668</v>
      </c>
      <c r="BD7" s="21">
        <f>SUMIFS('Matriz OxD'!CV$3:CV$43,'Matriz OxD'!$D$3:$D$43,$C7,'Macro Trecho'!$E$4:$E$44,"Sim")</f>
        <v>98812.65371303499</v>
      </c>
      <c r="BE7" s="21">
        <f>SUMIFS('Matriz OxD'!CW$3:CW$43,'Matriz OxD'!$D$3:$D$43,$C7,'Macro Trecho'!$E$4:$E$44,"Sim")</f>
        <v>98835.312460424218</v>
      </c>
      <c r="BF7" s="21">
        <f>SUMIFS('Matriz OxD'!CX$3:CX$43,'Matriz OxD'!$D$3:$D$43,$C7,'Macro Trecho'!$E$4:$E$44,"Sim")</f>
        <v>98854.080650813601</v>
      </c>
      <c r="BG7" s="21">
        <f>SUMIFS('Matriz OxD'!CY$3:CY$43,'Matriz OxD'!$D$3:$D$43,$C7,'Macro Trecho'!$E$4:$E$44,"Sim")</f>
        <v>98869.623407970415</v>
      </c>
      <c r="BH7" s="21">
        <f>SUMIFS('Matriz OxD'!CZ$3:CZ$43,'Matriz OxD'!$D$3:$D$43,$C7,'Macro Trecho'!$E$4:$E$44,"Sim")</f>
        <v>98882.49305798205</v>
      </c>
      <c r="BI7" s="21">
        <f>SUMIFS('Matriz OxD'!DA$3:DA$43,'Matriz OxD'!$D$3:$D$43,$C7,'Macro Trecho'!$E$4:$E$44,"Sim")</f>
        <v>98893.147971272323</v>
      </c>
      <c r="BJ7" s="21">
        <f>SUMIFS('Matriz OxD'!DB$3:DB$43,'Matriz OxD'!$D$3:$D$43,$C7,'Macro Trecho'!$E$4:$E$44,"Sim")</f>
        <v>98901.968348171911</v>
      </c>
      <c r="BK7" s="21">
        <f>SUMIFS('Matriz OxD'!DC$3:DC$43,'Matriz OxD'!$D$3:$D$43,$C7,'Macro Trecho'!$E$4:$E$44,"Sim")</f>
        <v>98909.269414732291</v>
      </c>
      <c r="BL7" s="21">
        <f>SUMIFS('Matriz OxD'!DD$3:DD$43,'Matriz OxD'!$D$3:$D$43,$C7,'Macro Trecho'!$E$4:$E$44,"Sim")</f>
        <v>98915.312433745814</v>
      </c>
      <c r="BM7" s="21">
        <f>SUMIFS('Matriz OxD'!DE$3:DE$43,'Matriz OxD'!$D$3:$D$43,$C7,'Macro Trecho'!$E$4:$E$44,"Sim")</f>
        <v>98920.313879077759</v>
      </c>
      <c r="BN7" s="21">
        <f>SUMIFS('Matriz OxD'!DF$3:DF$43,'Matriz OxD'!$D$3:$D$43,$C7,'Macro Trecho'!$E$4:$E$44,"Sim")</f>
        <v>98924.453070358562</v>
      </c>
      <c r="BO7" s="21">
        <f>SUMIFS('Matriz OxD'!DG$3:DG$43,'Matriz OxD'!$D$3:$D$43,$C7,'Macro Trecho'!$E$4:$E$44,"Sim")</f>
        <v>98927.878520039609</v>
      </c>
      <c r="BP7" s="21">
        <f>SUMIFS('Matriz OxD'!DH$3:DH$43,'Matriz OxD'!$D$3:$D$43,$C7,'Macro Trecho'!$E$4:$E$44,"Sim")</f>
        <v>98930.713205613894</v>
      </c>
      <c r="BQ7" s="21">
        <f>SUMIFS('Matriz OxD'!DI$3:DI$43,'Matriz OxD'!$D$3:$D$43,$C7,'Macro Trecho'!$E$4:$E$44,"Sim")</f>
        <v>98933.058946031189</v>
      </c>
    </row>
    <row r="8" spans="2:69" x14ac:dyDescent="0.25">
      <c r="B8" s="23" t="s">
        <v>66</v>
      </c>
      <c r="C8" s="26" t="s">
        <v>61</v>
      </c>
      <c r="I8" s="21">
        <f>SUMIFS('Matriz OxD'!BA$3:BA$43,'Matriz OxD'!$D$3:$D$43,$C8,'Macro Trecho'!$E$4:$E$44,"Sim")</f>
        <v>56505.681747132308</v>
      </c>
      <c r="J8" s="21">
        <f>SUMIFS('Matriz OxD'!BB$3:BB$43,'Matriz OxD'!$D$3:$D$43,$C8,'Macro Trecho'!$E$4:$E$44,"Sim")</f>
        <v>94664.345355199825</v>
      </c>
      <c r="K8" s="21">
        <f>SUMIFS('Matriz OxD'!BC$3:BC$43,'Matriz OxD'!$D$3:$D$43,$C8,'Macro Trecho'!$E$4:$E$44,"Sim")</f>
        <v>123619.36347830668</v>
      </c>
      <c r="L8" s="21">
        <f>SUMIFS('Matriz OxD'!BD$3:BD$43,'Matriz OxD'!$D$3:$D$43,$C8,'Macro Trecho'!$E$4:$E$44,"Sim")</f>
        <v>128885.69302700955</v>
      </c>
      <c r="M8" s="21">
        <f>SUMIFS('Matriz OxD'!BE$3:BE$43,'Matriz OxD'!$D$3:$D$43,$C8,'Macro Trecho'!$E$4:$E$44,"Sim")</f>
        <v>134136.95437772805</v>
      </c>
      <c r="N8" s="21">
        <f>SUMIFS('Matriz OxD'!BF$3:BF$43,'Matriz OxD'!$D$3:$D$43,$C8,'Macro Trecho'!$E$4:$E$44,"Sim")</f>
        <v>139380.68164292636</v>
      </c>
      <c r="O8" s="21">
        <f>SUMIFS('Matriz OxD'!BG$3:BG$43,'Matriz OxD'!$D$3:$D$43,$C8,'Macro Trecho'!$E$4:$E$44,"Sim")</f>
        <v>144624.4089088731</v>
      </c>
      <c r="P8" s="21">
        <f>SUMIFS('Matriz OxD'!BH$3:BH$43,'Matriz OxD'!$D$3:$D$43,$C8,'Macro Trecho'!$E$4:$E$44,"Sim")</f>
        <v>149875.67026782452</v>
      </c>
      <c r="Q8" s="21">
        <f>SUMIFS('Matriz OxD'!BI$3:BI$43,'Matriz OxD'!$D$3:$D$43,$C8,'Macro Trecho'!$E$4:$E$44,"Sim")</f>
        <v>155141.99980230688</v>
      </c>
      <c r="R8" s="21">
        <f>SUMIFS('Matriz OxD'!BJ$3:BJ$43,'Matriz OxD'!$D$3:$D$43,$C8,'Macro Trecho'!$E$4:$E$44,"Sim")</f>
        <v>160430.93161416592</v>
      </c>
      <c r="S8" s="21">
        <f>SUMIFS('Matriz OxD'!BK$3:BK$43,'Matriz OxD'!$D$3:$D$43,$C8,'Macro Trecho'!$E$4:$E$44,"Sim")</f>
        <v>135613.63619311753</v>
      </c>
      <c r="T8" s="21">
        <f>SUMIFS('Matriz OxD'!BL$3:BL$43,'Matriz OxD'!$D$3:$D$43,$C8,'Macro Trecho'!$E$4:$E$44,"Sim")</f>
        <v>140088.68918242835</v>
      </c>
      <c r="U8" s="21">
        <f>SUMIFS('Matriz OxD'!BM$3:BM$43,'Matriz OxD'!$D$3:$D$43,$C8,'Macro Trecho'!$E$4:$E$44,"Sim")</f>
        <v>144607.83822422393</v>
      </c>
      <c r="V8" s="21">
        <f>SUMIFS('Matriz OxD'!BN$3:BN$43,'Matriz OxD'!$D$3:$D$43,$C8,'Macro Trecho'!$E$4:$E$44,"Sim")</f>
        <v>149166.14293399593</v>
      </c>
      <c r="W8" s="21">
        <f>SUMIFS('Matriz OxD'!BO$3:BO$43,'Matriz OxD'!$D$3:$D$43,$C8,'Macro Trecho'!$E$4:$E$44,"Sim")</f>
        <v>153758.74214786067</v>
      </c>
      <c r="X8" s="21">
        <f>SUMIFS('Matriz OxD'!BP$3:BP$43,'Matriz OxD'!$D$3:$D$43,$C8,'Macro Trecho'!$E$4:$E$44,"Sim")</f>
        <v>158380.71712408459</v>
      </c>
      <c r="Y8" s="21">
        <f>SUMIFS('Matriz OxD'!BQ$3:BQ$43,'Matriz OxD'!$D$3:$D$43,$C8,'Macro Trecho'!$E$4:$E$44,"Sim")</f>
        <v>163027.18148779904</v>
      </c>
      <c r="Z8" s="21">
        <f>SUMIFS('Matriz OxD'!BR$3:BR$43,'Matriz OxD'!$D$3:$D$43,$C8,'Macro Trecho'!$E$4:$E$44,"Sim")</f>
        <v>167693.23089367885</v>
      </c>
      <c r="AA8" s="21">
        <f>SUMIFS('Matriz OxD'!BS$3:BS$43,'Matriz OxD'!$D$3:$D$43,$C8,'Macro Trecho'!$E$4:$E$44,"Sim")</f>
        <v>172373.97358291846</v>
      </c>
      <c r="AB8" s="21">
        <f>SUMIFS('Matriz OxD'!BT$3:BT$43,'Matriz OxD'!$D$3:$D$43,$C8,'Macro Trecho'!$E$4:$E$44,"Sim")</f>
        <v>177064.5096883947</v>
      </c>
      <c r="AC8" s="21">
        <f>SUMIFS('Matriz OxD'!BU$3:BU$43,'Matriz OxD'!$D$3:$D$43,$C8,'Macro Trecho'!$E$4:$E$44,"Sim")</f>
        <v>173284.09069120573</v>
      </c>
      <c r="AD8" s="21">
        <f>SUMIFS('Matriz OxD'!BV$3:BV$43,'Matriz OxD'!$D$3:$D$43,$C8,'Macro Trecho'!$E$4:$E$44,"Sim")</f>
        <v>176924.5736978412</v>
      </c>
      <c r="AE8" s="21">
        <f>SUMIFS('Matriz OxD'!BW$3:BW$43,'Matriz OxD'!$D$3:$D$43,$C8,'Macro Trecho'!$E$4:$E$44,"Sim")</f>
        <v>180260.70942873749</v>
      </c>
      <c r="AF8" s="21">
        <f>SUMIFS('Matriz OxD'!BX$3:BX$43,'Matriz OxD'!$D$3:$D$43,$C8,'Macro Trecho'!$E$4:$E$44,"Sim")</f>
        <v>183285.22652797989</v>
      </c>
      <c r="AG8" s="21">
        <f>SUMIFS('Matriz OxD'!BY$3:BY$43,'Matriz OxD'!$D$3:$D$43,$C8,'Macro Trecho'!$E$4:$E$44,"Sim")</f>
        <v>185999.0843837462</v>
      </c>
      <c r="AH8" s="21">
        <f>SUMIFS('Matriz OxD'!BZ$3:BZ$43,'Matriz OxD'!$D$3:$D$43,$C8,'Macro Trecho'!$E$4:$E$44,"Sim")</f>
        <v>188410.60415874911</v>
      </c>
      <c r="AI8" s="21">
        <f>SUMIFS('Matriz OxD'!CA$3:CA$43,'Matriz OxD'!$D$3:$D$43,$C8,'Macro Trecho'!$E$4:$E$44,"Sim")</f>
        <v>190534.18474204213</v>
      </c>
      <c r="AJ8" s="21">
        <f>SUMIFS('Matriz OxD'!CB$3:CB$43,'Matriz OxD'!$D$3:$D$43,$C8,'Macro Trecho'!$E$4:$E$44,"Sim")</f>
        <v>192388.79872028279</v>
      </c>
      <c r="AK8" s="21">
        <f>SUMIFS('Matriz OxD'!CC$3:CC$43,'Matriz OxD'!$D$3:$D$43,$C8,'Macro Trecho'!$E$4:$E$44,"Sim")</f>
        <v>193996.4550792824</v>
      </c>
      <c r="AL8" s="21">
        <f>SUMIFS('Matriz OxD'!CD$3:CD$43,'Matriz OxD'!$D$3:$D$43,$C8,'Macro Trecho'!$E$4:$E$44,"Sim")</f>
        <v>195380.77759357874</v>
      </c>
      <c r="AM8" s="21">
        <f>SUMIFS('Matriz OxD'!CE$3:CE$43,'Matriz OxD'!$D$3:$D$43,$C8,'Macro Trecho'!$E$4:$E$44,"Sim")</f>
        <v>196565.79630799417</v>
      </c>
      <c r="AN8" s="21">
        <f>SUMIFS('Matriz OxD'!CF$3:CF$43,'Matriz OxD'!$D$3:$D$43,$C8,'Macro Trecho'!$E$4:$E$44,"Sim")</f>
        <v>197574.998242526</v>
      </c>
      <c r="AO8" s="21">
        <f>SUMIFS('Matriz OxD'!CG$3:CG$43,'Matriz OxD'!$D$3:$D$43,$C8,'Macro Trecho'!$E$4:$E$44,"Sim")</f>
        <v>198430.64170130709</v>
      </c>
      <c r="AP8" s="21">
        <f>SUMIFS('Matriz OxD'!CH$3:CH$43,'Matriz OxD'!$D$3:$D$43,$C8,'Macro Trecho'!$E$4:$E$44,"Sim")</f>
        <v>199153.31016141945</v>
      </c>
      <c r="AQ8" s="21">
        <f>SUMIFS('Matriz OxD'!CI$3:CI$43,'Matriz OxD'!$D$3:$D$43,$C8,'Macro Trecho'!$E$4:$E$44,"Sim")</f>
        <v>199761.66630876577</v>
      </c>
      <c r="AR8" s="21">
        <f>SUMIFS('Matriz OxD'!CJ$3:CJ$43,'Matriz OxD'!$D$3:$D$43,$C8,'Macro Trecho'!$E$4:$E$44,"Sim")</f>
        <v>200272.36170372085</v>
      </c>
      <c r="AS8" s="21">
        <f>SUMIFS('Matriz OxD'!CK$3:CK$43,'Matriz OxD'!$D$3:$D$43,$C8,'Macro Trecho'!$E$4:$E$44,"Sim")</f>
        <v>200700.05940997426</v>
      </c>
      <c r="AT8" s="21">
        <f>SUMIFS('Matriz OxD'!CL$3:CL$43,'Matriz OxD'!$D$3:$D$43,$C8,'Macro Trecho'!$E$4:$E$44,"Sim")</f>
        <v>201057.53262001794</v>
      </c>
      <c r="AU8" s="21">
        <f>SUMIFS('Matriz OxD'!CM$3:CM$43,'Matriz OxD'!$D$3:$D$43,$C8,'Macro Trecho'!$E$4:$E$44,"Sim")</f>
        <v>201355.80953048929</v>
      </c>
      <c r="AV8" s="21">
        <f>SUMIFS('Matriz OxD'!CN$3:CN$43,'Matriz OxD'!$D$3:$D$43,$C8,'Macro Trecho'!$E$4:$E$44,"Sim")</f>
        <v>201604.34195026543</v>
      </c>
      <c r="AW8" s="21">
        <f>SUMIFS('Matriz OxD'!CO$3:CO$43,'Matriz OxD'!$D$3:$D$43,$C8,'Macro Trecho'!$E$4:$E$44,"Sim")</f>
        <v>201811.18153791901</v>
      </c>
      <c r="AX8" s="21">
        <f>SUMIFS('Matriz OxD'!CP$3:CP$43,'Matriz OxD'!$D$3:$D$43,$C8,'Macro Trecho'!$E$4:$E$44,"Sim")</f>
        <v>201983.1528225147</v>
      </c>
      <c r="AY8" s="21">
        <f>SUMIFS('Matriz OxD'!CQ$3:CQ$43,'Matriz OxD'!$D$3:$D$43,$C8,'Macro Trecho'!$E$4:$E$44,"Sim")</f>
        <v>202126.01622321931</v>
      </c>
      <c r="AZ8" s="21">
        <f>SUMIFS('Matriz OxD'!CR$3:CR$43,'Matriz OxD'!$D$3:$D$43,$C8,'Macro Trecho'!$E$4:$E$44,"Sim")</f>
        <v>202244.61726903694</v>
      </c>
      <c r="BA8" s="21">
        <f>SUMIFS('Matriz OxD'!CS$3:CS$43,'Matriz OxD'!$D$3:$D$43,$C8,'Macro Trecho'!$E$4:$E$44,"Sim")</f>
        <v>202343.02031589573</v>
      </c>
      <c r="BB8" s="21">
        <f>SUMIFS('Matriz OxD'!CT$3:CT$43,'Matriz OxD'!$D$3:$D$43,$C8,'Macro Trecho'!$E$4:$E$44,"Sim")</f>
        <v>202424.62645985768</v>
      </c>
      <c r="BC8" s="21">
        <f>SUMIFS('Matriz OxD'!CU$3:CU$43,'Matriz OxD'!$D$3:$D$43,$C8,'Macro Trecho'!$E$4:$E$44,"Sim")</f>
        <v>202492.27622920802</v>
      </c>
      <c r="BD8" s="21">
        <f>SUMIFS('Matriz OxD'!CV$3:CV$43,'Matriz OxD'!$D$3:$D$43,$C8,'Macro Trecho'!$E$4:$E$44,"Sim")</f>
        <v>202548.3381512952</v>
      </c>
      <c r="BE8" s="21">
        <f>SUMIFS('Matriz OxD'!CW$3:CW$43,'Matriz OxD'!$D$3:$D$43,$C8,'Macro Trecho'!$E$4:$E$44,"Sim")</f>
        <v>202594.78454713451</v>
      </c>
      <c r="BF8" s="21">
        <f>SUMIFS('Matriz OxD'!CX$3:CX$43,'Matriz OxD'!$D$3:$D$43,$C8,'Macro Trecho'!$E$4:$E$44,"Sim")</f>
        <v>202633.25599416709</v>
      </c>
      <c r="BG8" s="21">
        <f>SUMIFS('Matriz OxD'!CY$3:CY$43,'Matriz OxD'!$D$3:$D$43,$C8,'Macro Trecho'!$E$4:$E$44,"Sim")</f>
        <v>202665.11587763455</v>
      </c>
      <c r="BH8" s="21">
        <f>SUMIFS('Matriz OxD'!CZ$3:CZ$43,'Matriz OxD'!$D$3:$D$43,$C8,'Macro Trecho'!$E$4:$E$44,"Sim")</f>
        <v>202691.49636762735</v>
      </c>
      <c r="BI8" s="21">
        <f>SUMIFS('Matriz OxD'!DA$3:DA$43,'Matriz OxD'!$D$3:$D$43,$C8,'Macro Trecho'!$E$4:$E$44,"Sim")</f>
        <v>202713.33704186289</v>
      </c>
      <c r="BJ8" s="21">
        <f>SUMIFS('Matriz OxD'!DB$3:DB$43,'Matriz OxD'!$D$3:$D$43,$C8,'Macro Trecho'!$E$4:$E$44,"Sim")</f>
        <v>202731.41724329197</v>
      </c>
      <c r="BK8" s="21">
        <f>SUMIFS('Matriz OxD'!DC$3:DC$43,'Matriz OxD'!$D$3:$D$43,$C8,'Macro Trecho'!$E$4:$E$44,"Sim")</f>
        <v>202746.38312916769</v>
      </c>
      <c r="BL8" s="21">
        <f>SUMIFS('Matriz OxD'!DD$3:DD$43,'Matriz OxD'!$D$3:$D$43,$C8,'Macro Trecho'!$E$4:$E$44,"Sim")</f>
        <v>202758.77024167412</v>
      </c>
      <c r="BM8" s="21">
        <f>SUMIFS('Matriz OxD'!DE$3:DE$43,'Matriz OxD'!$D$3:$D$43,$C8,'Macro Trecho'!$E$4:$E$44,"Sim")</f>
        <v>202769.02231367372</v>
      </c>
      <c r="BN8" s="21">
        <f>SUMIFS('Matriz OxD'!DF$3:DF$43,'Matriz OxD'!$D$3:$D$43,$C8,'Macro Trecho'!$E$4:$E$44,"Sim")</f>
        <v>202777.50691846589</v>
      </c>
      <c r="BO8" s="21">
        <f>SUMIFS('Matriz OxD'!DG$3:DG$43,'Matriz OxD'!$D$3:$D$43,$C8,'Macro Trecho'!$E$4:$E$44,"Sim")</f>
        <v>202784.52848012059</v>
      </c>
      <c r="BP8" s="21">
        <f>SUMIFS('Matriz OxD'!DH$3:DH$43,'Matriz OxD'!$D$3:$D$43,$C8,'Macro Trecho'!$E$4:$E$44,"Sim")</f>
        <v>202790.33908059212</v>
      </c>
      <c r="BQ8" s="21">
        <f>SUMIFS('Matriz OxD'!DI$3:DI$43,'Matriz OxD'!$D$3:$D$43,$C8,'Macro Trecho'!$E$4:$E$44,"Sim")</f>
        <v>202795.14743058989</v>
      </c>
    </row>
    <row r="9" spans="2:69" x14ac:dyDescent="0.25">
      <c r="B9" s="23" t="s">
        <v>64</v>
      </c>
      <c r="C9" s="26" t="s">
        <v>59</v>
      </c>
      <c r="I9" s="21">
        <f>SUMIFS('Matriz OxD'!BA$3:BA$43,'Matriz OxD'!$D$3:$D$43,$C9,'Macro Trecho'!$E$4:$E$44,"Sim")</f>
        <v>1685263.5156967817</v>
      </c>
      <c r="J9" s="21">
        <f>SUMIFS('Matriz OxD'!BB$3:BB$43,'Matriz OxD'!$D$3:$D$43,$C9,'Macro Trecho'!$E$4:$E$44,"Sim")</f>
        <v>2736874.0683525507</v>
      </c>
      <c r="K9" s="21">
        <f>SUMIFS('Matriz OxD'!BC$3:BC$43,'Matriz OxD'!$D$3:$D$43,$C9,'Macro Trecho'!$E$4:$E$44,"Sim")</f>
        <v>3468745.9864193886</v>
      </c>
      <c r="L9" s="21">
        <f>SUMIFS('Matriz OxD'!BD$3:BD$43,'Matriz OxD'!$D$3:$D$43,$C9,'Macro Trecho'!$E$4:$E$44,"Sim")</f>
        <v>3513597.796703116</v>
      </c>
      <c r="M9" s="21">
        <f>SUMIFS('Matriz OxD'!BE$3:BE$43,'Matriz OxD'!$D$3:$D$43,$C9,'Macro Trecho'!$E$4:$E$44,"Sim")</f>
        <v>3555930.1043755934</v>
      </c>
      <c r="N9" s="21">
        <f>SUMIFS('Matriz OxD'!BF$3:BF$43,'Matriz OxD'!$D$3:$D$43,$C9,'Macro Trecho'!$E$4:$E$44,"Sim")</f>
        <v>3596056.1886074455</v>
      </c>
      <c r="O9" s="21">
        <f>SUMIFS('Matriz OxD'!BG$3:BG$43,'Matriz OxD'!$D$3:$D$43,$C9,'Macro Trecho'!$E$4:$E$44,"Sim")</f>
        <v>3634245.7979699159</v>
      </c>
      <c r="P9" s="21">
        <f>SUMIFS('Matriz OxD'!BH$3:BH$43,'Matriz OxD'!$D$3:$D$43,$C9,'Macro Trecho'!$E$4:$E$44,"Sim")</f>
        <v>3670692.4201702317</v>
      </c>
      <c r="Q9" s="21">
        <f>SUMIFS('Matriz OxD'!BI$3:BI$43,'Matriz OxD'!$D$3:$D$43,$C9,'Macro Trecho'!$E$4:$E$44,"Sim")</f>
        <v>3705511.5247570486</v>
      </c>
      <c r="R9" s="21">
        <f>SUMIFS('Matriz OxD'!BJ$3:BJ$43,'Matriz OxD'!$D$3:$D$43,$C9,'Macro Trecho'!$E$4:$E$44,"Sim")</f>
        <v>3738749.7521812231</v>
      </c>
      <c r="S9" s="21">
        <f>SUMIFS('Matriz OxD'!BK$3:BK$43,'Matriz OxD'!$D$3:$D$43,$C9,'Macro Trecho'!$E$4:$E$44,"Sim")</f>
        <v>3080935.7249615639</v>
      </c>
      <c r="T9" s="21">
        <f>SUMIFS('Matriz OxD'!BL$3:BL$43,'Matriz OxD'!$D$3:$D$43,$C9,'Macro Trecho'!$E$4:$E$44,"Sim")</f>
        <v>3105457.1306124898</v>
      </c>
      <c r="U9" s="21">
        <f>SUMIFS('Matriz OxD'!BM$3:BM$43,'Matriz OxD'!$D$3:$D$43,$C9,'Macro Trecho'!$E$4:$E$44,"Sim")</f>
        <v>3128793.4223532523</v>
      </c>
      <c r="V9" s="21">
        <f>SUMIFS('Matriz OxD'!BN$3:BN$43,'Matriz OxD'!$D$3:$D$43,$C9,'Macro Trecho'!$E$4:$E$44,"Sim")</f>
        <v>3151102.4765816042</v>
      </c>
      <c r="W9" s="21">
        <f>SUMIFS('Matriz OxD'!BO$3:BO$43,'Matriz OxD'!$D$3:$D$43,$C9,'Macro Trecho'!$E$4:$E$44,"Sim")</f>
        <v>3172529.7926847888</v>
      </c>
      <c r="X9" s="21">
        <f>SUMIFS('Matriz OxD'!BP$3:BP$43,'Matriz OxD'!$D$3:$D$43,$C9,'Macro Trecho'!$E$4:$E$44,"Sim")</f>
        <v>3193211.578937965</v>
      </c>
      <c r="Y9" s="21">
        <f>SUMIFS('Matriz OxD'!BQ$3:BQ$43,'Matriz OxD'!$D$3:$D$43,$C9,'Macro Trecho'!$E$4:$E$44,"Sim")</f>
        <v>3213278.7819224279</v>
      </c>
      <c r="Z9" s="21">
        <f>SUMIFS('Matriz OxD'!BR$3:BR$43,'Matriz OxD'!$D$3:$D$43,$C9,'Macro Trecho'!$E$4:$E$44,"Sim")</f>
        <v>3232857.6818563668</v>
      </c>
      <c r="AA9" s="21">
        <f>SUMIFS('Matriz OxD'!BS$3:BS$43,'Matriz OxD'!$D$3:$D$43,$C9,'Macro Trecho'!$E$4:$E$44,"Sim")</f>
        <v>3252071.5424443865</v>
      </c>
      <c r="AB9" s="21">
        <f>SUMIFS('Matriz OxD'!BT$3:BT$43,'Matriz OxD'!$D$3:$D$43,$C9,'Macro Trecho'!$E$4:$E$44,"Sim")</f>
        <v>3271042.0618140078</v>
      </c>
      <c r="AC9" s="21">
        <f>SUMIFS('Matriz OxD'!BU$3:BU$43,'Matriz OxD'!$D$3:$D$43,$C9,'Macro Trecho'!$E$4:$E$44,"Sim")</f>
        <v>3289878.3812542344</v>
      </c>
      <c r="AD9" s="21">
        <f>SUMIFS('Matriz OxD'!BV$3:BV$43,'Matriz OxD'!$D$3:$D$43,$C9,'Macro Trecho'!$E$4:$E$44,"Sim")</f>
        <v>3309838.6772698187</v>
      </c>
      <c r="AE9" s="21">
        <f>SUMIFS('Matriz OxD'!BW$3:BW$43,'Matriz OxD'!$D$3:$D$43,$C9,'Macro Trecho'!$E$4:$E$44,"Sim")</f>
        <v>3327862.5950757042</v>
      </c>
      <c r="AF9" s="21">
        <f>SUMIFS('Matriz OxD'!BX$3:BX$43,'Matriz OxD'!$D$3:$D$43,$C9,'Macro Trecho'!$E$4:$E$44,"Sim")</f>
        <v>3343987.8716542879</v>
      </c>
      <c r="AG9" s="21">
        <f>SUMIFS('Matriz OxD'!BY$3:BY$43,'Matriz OxD'!$D$3:$D$43,$C9,'Macro Trecho'!$E$4:$E$44,"Sim")</f>
        <v>3358287.0521303304</v>
      </c>
      <c r="AH9" s="21">
        <f>SUMIFS('Matriz OxD'!BZ$3:BZ$43,'Matriz OxD'!$D$3:$D$43,$C9,'Macro Trecho'!$E$4:$E$44,"Sim")</f>
        <v>3370861.3763496168</v>
      </c>
      <c r="AI9" s="21">
        <f>SUMIFS('Matriz OxD'!CA$3:CA$43,'Matriz OxD'!$D$3:$D$43,$C9,'Macro Trecho'!$E$4:$E$44,"Sim")</f>
        <v>3381833.5106379744</v>
      </c>
      <c r="AJ9" s="21">
        <f>SUMIFS('Matriz OxD'!CB$3:CB$43,'Matriz OxD'!$D$3:$D$43,$C9,'Macro Trecho'!$E$4:$E$44,"Sim")</f>
        <v>3391339.9889937234</v>
      </c>
      <c r="AK9" s="21">
        <f>SUMIFS('Matriz OxD'!CC$3:CC$43,'Matriz OxD'!$D$3:$D$43,$C9,'Macro Trecho'!$E$4:$E$44,"Sim")</f>
        <v>3399524.1014536126</v>
      </c>
      <c r="AL9" s="21">
        <f>SUMIFS('Matriz OxD'!CD$3:CD$43,'Matriz OxD'!$D$3:$D$43,$C9,'Macro Trecho'!$E$4:$E$44,"Sim")</f>
        <v>3406529.7513592015</v>
      </c>
      <c r="AM9" s="21">
        <f>SUMIFS('Matriz OxD'!CE$3:CE$43,'Matriz OxD'!$D$3:$D$43,$C9,'Macro Trecho'!$E$4:$E$44,"Sim")</f>
        <v>3412496.5637009619</v>
      </c>
      <c r="AN9" s="21">
        <f>SUMIFS('Matriz OxD'!CF$3:CF$43,'Matriz OxD'!$D$3:$D$43,$C9,'Macro Trecho'!$E$4:$E$44,"Sim")</f>
        <v>3417556.314932676</v>
      </c>
      <c r="AO9" s="21">
        <f>SUMIFS('Matriz OxD'!CG$3:CG$43,'Matriz OxD'!$D$3:$D$43,$C9,'Macro Trecho'!$E$4:$E$44,"Sim")</f>
        <v>3421830.5986406803</v>
      </c>
      <c r="AP9" s="21">
        <f>SUMIFS('Matriz OxD'!CH$3:CH$43,'Matriz OxD'!$D$3:$D$43,$C9,'Macro Trecho'!$E$4:$E$44,"Sim")</f>
        <v>3425429.5475995564</v>
      </c>
      <c r="AQ9" s="21">
        <f>SUMIFS('Matriz OxD'!CI$3:CI$43,'Matriz OxD'!$D$3:$D$43,$C9,'Macro Trecho'!$E$4:$E$44,"Sim")</f>
        <v>3428451.3929111925</v>
      </c>
      <c r="AR9" s="21">
        <f>SUMIFS('Matriz OxD'!CJ$3:CJ$43,'Matriz OxD'!$D$3:$D$43,$C9,'Macro Trecho'!$E$4:$E$44,"Sim")</f>
        <v>3430982.6403676169</v>
      </c>
      <c r="AS9" s="21">
        <f>SUMIFS('Matriz OxD'!CK$3:CK$43,'Matriz OxD'!$D$3:$D$43,$C9,'Macro Trecho'!$E$4:$E$44,"Sim")</f>
        <v>3433098.6675404939</v>
      </c>
      <c r="AT9" s="21">
        <f>SUMIFS('Matriz OxD'!CL$3:CL$43,'Matriz OxD'!$D$3:$D$43,$C9,'Macro Trecho'!$E$4:$E$44,"Sim")</f>
        <v>3434864.5797214117</v>
      </c>
      <c r="AU9" s="21">
        <f>SUMIFS('Matriz OxD'!CM$3:CM$43,'Matriz OxD'!$D$3:$D$43,$C9,'Macro Trecho'!$E$4:$E$44,"Sim")</f>
        <v>3436336.1998684555</v>
      </c>
      <c r="AV9" s="21">
        <f>SUMIFS('Matriz OxD'!CN$3:CN$43,'Matriz OxD'!$D$3:$D$43,$C9,'Macro Trecho'!$E$4:$E$44,"Sim")</f>
        <v>3437561.1018827669</v>
      </c>
      <c r="AW9" s="21">
        <f>SUMIFS('Matriz OxD'!CO$3:CO$43,'Matriz OxD'!$D$3:$D$43,$C9,'Macro Trecho'!$E$4:$E$44,"Sim")</f>
        <v>3438579.6253182376</v>
      </c>
      <c r="AX9" s="21">
        <f>SUMIFS('Matriz OxD'!CP$3:CP$43,'Matriz OxD'!$D$3:$D$43,$C9,'Macro Trecho'!$E$4:$E$44,"Sim")</f>
        <v>3439425.8323183544</v>
      </c>
      <c r="AY9" s="21">
        <f>SUMIFS('Matriz OxD'!CQ$3:CQ$43,'Matriz OxD'!$D$3:$D$43,$C9,'Macro Trecho'!$E$4:$E$44,"Sim")</f>
        <v>3440128.3845269964</v>
      </c>
      <c r="AZ9" s="21">
        <f>SUMIFS('Matriz OxD'!CR$3:CR$43,'Matriz OxD'!$D$3:$D$43,$C9,'Macro Trecho'!$E$4:$E$44,"Sim")</f>
        <v>3440711.3297806755</v>
      </c>
      <c r="BA9" s="21">
        <f>SUMIFS('Matriz OxD'!CS$3:CS$43,'Matriz OxD'!$D$3:$D$43,$C9,'Macro Trecho'!$E$4:$E$44,"Sim")</f>
        <v>3441194.796550856</v>
      </c>
      <c r="BB9" s="21">
        <f>SUMIFS('Matriz OxD'!CT$3:CT$43,'Matriz OxD'!$D$3:$D$43,$C9,'Macro Trecho'!$E$4:$E$44,"Sim")</f>
        <v>3441595.5993114887</v>
      </c>
      <c r="BC9" s="21">
        <f>SUMIFS('Matriz OxD'!CU$3:CU$43,'Matriz OxD'!$D$3:$D$43,$C9,'Macro Trecho'!$E$4:$E$44,"Sim")</f>
        <v>3441927.7610685988</v>
      </c>
      <c r="BD9" s="21">
        <f>SUMIFS('Matriz OxD'!CV$3:CV$43,'Matriz OxD'!$D$3:$D$43,$C9,'Macro Trecho'!$E$4:$E$44,"Sim")</f>
        <v>3442202.9608534984</v>
      </c>
      <c r="BE9" s="21">
        <f>SUMIFS('Matriz OxD'!CW$3:CW$43,'Matriz OxD'!$D$3:$D$43,$C9,'Macro Trecho'!$E$4:$E$44,"Sim")</f>
        <v>3442430.9145433698</v>
      </c>
      <c r="BF9" s="21">
        <f>SUMIFS('Matriz OxD'!CX$3:CX$43,'Matriz OxD'!$D$3:$D$43,$C9,'Macro Trecho'!$E$4:$E$44,"Sim")</f>
        <v>3442619.6972949696</v>
      </c>
      <c r="BG9" s="21">
        <f>SUMIFS('Matriz OxD'!CY$3:CY$43,'Matriz OxD'!$D$3:$D$43,$C9,'Macro Trecho'!$E$4:$E$44,"Sim")</f>
        <v>3442776.0154163754</v>
      </c>
      <c r="BH9" s="21">
        <f>SUMIFS('Matriz OxD'!CZ$3:CZ$43,'Matriz OxD'!$D$3:$D$43,$C9,'Macro Trecho'!$E$4:$E$44,"Sim")</f>
        <v>3442905.4348345599</v>
      </c>
      <c r="BI9" s="21">
        <f>SUMIFS('Matriz OxD'!DA$3:DA$43,'Matriz OxD'!$D$3:$D$43,$C9,'Macro Trecho'!$E$4:$E$44,"Sim")</f>
        <v>3443012.5725605949</v>
      </c>
      <c r="BJ9" s="21">
        <f>SUMIFS('Matriz OxD'!DB$3:DB$43,'Matriz OxD'!$D$3:$D$43,$C9,'Macro Trecho'!$E$4:$E$44,"Sim")</f>
        <v>3443101.2567841313</v>
      </c>
      <c r="BK9" s="21">
        <f>SUMIFS('Matriz OxD'!DC$3:DC$43,'Matriz OxD'!$D$3:$D$43,$C9,'Macro Trecho'!$E$4:$E$44,"Sim")</f>
        <v>3443174.6604898451</v>
      </c>
      <c r="BL9" s="21">
        <f>SUMIFS('Matriz OxD'!DD$3:DD$43,'Matriz OxD'!$D$3:$D$43,$C9,'Macro Trecho'!$E$4:$E$44,"Sim")</f>
        <v>3443235.4128057458</v>
      </c>
      <c r="BM9" s="21">
        <f>SUMIFS('Matriz OxD'!DE$3:DE$43,'Matriz OxD'!$D$3:$D$43,$C9,'Macro Trecho'!$E$4:$E$44,"Sim")</f>
        <v>3443285.6916785957</v>
      </c>
      <c r="BN9" s="21">
        <f>SUMIFS('Matriz OxD'!DF$3:DF$43,'Matriz OxD'!$D$3:$D$43,$C9,'Macro Trecho'!$E$4:$E$44,"Sim")</f>
        <v>3443327.3009284758</v>
      </c>
      <c r="BO9" s="21">
        <f>SUMIFS('Matriz OxD'!DG$3:DG$43,'Matriz OxD'!$D$3:$D$43,$C9,'Macro Trecho'!$E$4:$E$44,"Sim")</f>
        <v>3443361.7342611244</v>
      </c>
      <c r="BP9" s="21">
        <f>SUMIFS('Matriz OxD'!DH$3:DH$43,'Matriz OxD'!$D$3:$D$43,$C9,'Macro Trecho'!$E$4:$E$44,"Sim")</f>
        <v>3443390.2284083832</v>
      </c>
      <c r="BQ9" s="21">
        <f>SUMIFS('Matriz OxD'!DI$3:DI$43,'Matriz OxD'!$D$3:$D$43,$C9,'Macro Trecho'!$E$4:$E$44,"Sim")</f>
        <v>3443413.8072177581</v>
      </c>
    </row>
    <row r="10" spans="2:69" ht="15.75" thickBot="1" x14ac:dyDescent="0.3">
      <c r="B10" s="23" t="s">
        <v>48</v>
      </c>
      <c r="C10" s="26" t="s">
        <v>58</v>
      </c>
      <c r="I10" s="21">
        <f>SUMIFS('Matriz OxD'!BA$3:BA$43,'Matriz OxD'!$D$3:$D$43,$C10,'Macro Trecho'!$E$4:$E$44,"Sim")</f>
        <v>762600.87611747079</v>
      </c>
      <c r="J10" s="21">
        <f>SUMIFS('Matriz OxD'!BB$3:BB$43,'Matriz OxD'!$D$3:$D$43,$C10,'Macro Trecho'!$E$4:$E$44,"Sim")</f>
        <v>1236130.3610597937</v>
      </c>
      <c r="K10" s="21">
        <f>SUMIFS('Matriz OxD'!BC$3:BC$43,'Matriz OxD'!$D$3:$D$43,$C10,'Macro Trecho'!$E$4:$E$44,"Sim")</f>
        <v>1565124.1504145428</v>
      </c>
      <c r="L10" s="21">
        <f>SUMIFS('Matriz OxD'!BD$3:BD$43,'Matriz OxD'!$D$3:$D$43,$C10,'Macro Trecho'!$E$4:$E$44,"Sim")</f>
        <v>1585085.3495043435</v>
      </c>
      <c r="M10" s="21">
        <f>SUMIFS('Matriz OxD'!BE$3:BE$43,'Matriz OxD'!$D$3:$D$43,$C10,'Macro Trecho'!$E$4:$E$44,"Sim")</f>
        <v>1605046.5485941439</v>
      </c>
      <c r="N10" s="21">
        <f>SUMIFS('Matriz OxD'!BF$3:BF$43,'Matriz OxD'!$D$3:$D$43,$C10,'Macro Trecho'!$E$4:$E$44,"Sim")</f>
        <v>1665762</v>
      </c>
      <c r="O10" s="21">
        <f>SUMIFS('Matriz OxD'!BG$3:BG$43,'Matriz OxD'!$D$3:$D$43,$C10,'Macro Trecho'!$E$4:$E$44,"Sim")</f>
        <v>1686158</v>
      </c>
      <c r="P10" s="21">
        <f>SUMIFS('Matriz OxD'!BH$3:BH$43,'Matriz OxD'!$D$3:$D$43,$C10,'Macro Trecho'!$E$4:$E$44,"Sim")</f>
        <v>1706554</v>
      </c>
      <c r="Q10" s="21">
        <f>SUMIFS('Matriz OxD'!BI$3:BI$43,'Matriz OxD'!$D$3:$D$43,$C10,'Macro Trecho'!$E$4:$E$44,"Sim")</f>
        <v>1726950</v>
      </c>
      <c r="R10" s="21">
        <f>SUMIFS('Matriz OxD'!BJ$3:BJ$43,'Matriz OxD'!$D$3:$D$43,$C10,'Macro Trecho'!$E$4:$E$44,"Sim")</f>
        <v>1747346</v>
      </c>
      <c r="S10" s="21">
        <f>SUMIFS('Matriz OxD'!BK$3:BK$43,'Matriz OxD'!$D$3:$D$43,$C10,'Macro Trecho'!$E$4:$E$44,"Sim")</f>
        <v>1767742</v>
      </c>
      <c r="T10" s="21">
        <f>SUMIFS('Matriz OxD'!BL$3:BL$43,'Matriz OxD'!$D$3:$D$43,$C10,'Macro Trecho'!$E$4:$E$44,"Sim")</f>
        <v>1796563</v>
      </c>
      <c r="U10" s="21">
        <f>SUMIFS('Matriz OxD'!BM$3:BM$43,'Matriz OxD'!$D$3:$D$43,$C10,'Macro Trecho'!$E$4:$E$44,"Sim")</f>
        <v>1825383</v>
      </c>
      <c r="V10" s="21">
        <f>SUMIFS('Matriz OxD'!BN$3:BN$43,'Matriz OxD'!$D$3:$D$43,$C10,'Macro Trecho'!$E$4:$E$44,"Sim")</f>
        <v>1854204</v>
      </c>
      <c r="W10" s="21">
        <f>SUMIFS('Matriz OxD'!BO$3:BO$43,'Matriz OxD'!$D$3:$D$43,$C10,'Macro Trecho'!$E$4:$E$44,"Sim")</f>
        <v>1883025</v>
      </c>
      <c r="X10" s="21">
        <f>SUMIFS('Matriz OxD'!BP$3:BP$43,'Matriz OxD'!$D$3:$D$43,$C10,'Macro Trecho'!$E$4:$E$44,"Sim")</f>
        <v>1446892.9548609008</v>
      </c>
      <c r="Y10" s="21">
        <f>SUMIFS('Matriz OxD'!BQ$3:BQ$43,'Matriz OxD'!$D$3:$D$43,$C10,'Macro Trecho'!$E$4:$E$44,"Sim")</f>
        <v>1468789.9657127587</v>
      </c>
      <c r="Z10" s="21">
        <f>SUMIFS('Matriz OxD'!BR$3:BR$43,'Matriz OxD'!$D$3:$D$43,$C10,'Macro Trecho'!$E$4:$E$44,"Sim")</f>
        <v>1490686.9765646167</v>
      </c>
      <c r="AA10" s="21">
        <f>SUMIFS('Matriz OxD'!BS$3:BS$43,'Matriz OxD'!$D$3:$D$43,$C10,'Macro Trecho'!$E$4:$E$44,"Sim")</f>
        <v>1512583.9874164746</v>
      </c>
      <c r="AB10" s="21">
        <f>SUMIFS('Matriz OxD'!BT$3:BT$43,'Matriz OxD'!$D$3:$D$43,$C10,'Macro Trecho'!$E$4:$E$44,"Sim")</f>
        <v>1534481.9982683323</v>
      </c>
      <c r="AC10" s="21">
        <f>SUMIFS('Matriz OxD'!BU$3:BU$43,'Matriz OxD'!$D$3:$D$43,$C10,'Macro Trecho'!$E$4:$E$44,"Sim")</f>
        <v>1556379.0091201905</v>
      </c>
      <c r="AD10" s="21">
        <f>SUMIFS('Matriz OxD'!BV$3:BV$43,'Matriz OxD'!$D$3:$D$43,$C10,'Macro Trecho'!$E$4:$E$44,"Sim")</f>
        <v>1556345</v>
      </c>
      <c r="AE10" s="21">
        <f>SUMIFS('Matriz OxD'!BW$3:BW$43,'Matriz OxD'!$D$3:$D$43,$C10,'Macro Trecho'!$E$4:$E$44,"Sim")</f>
        <v>1562123</v>
      </c>
      <c r="AF10" s="21">
        <f>SUMIFS('Matriz OxD'!BX$3:BX$43,'Matriz OxD'!$D$3:$D$43,$C10,'Macro Trecho'!$E$4:$E$44,"Sim")</f>
        <v>1567331</v>
      </c>
      <c r="AG10" s="21">
        <f>SUMIFS('Matriz OxD'!BY$3:BY$43,'Matriz OxD'!$D$3:$D$43,$C10,'Macro Trecho'!$E$4:$E$44,"Sim")</f>
        <v>1571982</v>
      </c>
      <c r="AH10" s="21">
        <f>SUMIFS('Matriz OxD'!BZ$3:BZ$43,'Matriz OxD'!$D$3:$D$43,$C10,'Macro Trecho'!$E$4:$E$44,"Sim")</f>
        <v>1576095</v>
      </c>
      <c r="AI10" s="21">
        <f>SUMIFS('Matriz OxD'!CA$3:CA$43,'Matriz OxD'!$D$3:$D$43,$C10,'Macro Trecho'!$E$4:$E$44,"Sim")</f>
        <v>1579706</v>
      </c>
      <c r="AJ10" s="21">
        <f>SUMIFS('Matriz OxD'!CB$3:CB$43,'Matriz OxD'!$D$3:$D$43,$C10,'Macro Trecho'!$E$4:$E$44,"Sim")</f>
        <v>1582846</v>
      </c>
      <c r="AK10" s="21">
        <f>SUMIFS('Matriz OxD'!CC$3:CC$43,'Matriz OxD'!$D$3:$D$43,$C10,'Macro Trecho'!$E$4:$E$44,"Sim")</f>
        <v>1585569</v>
      </c>
      <c r="AL10" s="21">
        <f>SUMIFS('Matriz OxD'!CD$3:CD$43,'Matriz OxD'!$D$3:$D$43,$C10,'Macro Trecho'!$E$4:$E$44,"Sim")</f>
        <v>1587919</v>
      </c>
      <c r="AM10" s="21">
        <f>SUMIFS('Matriz OxD'!CE$3:CE$43,'Matriz OxD'!$D$3:$D$43,$C10,'Macro Trecho'!$E$4:$E$44,"Sim")</f>
        <v>1589921</v>
      </c>
      <c r="AN10" s="21">
        <f>SUMIFS('Matriz OxD'!CF$3:CF$43,'Matriz OxD'!$D$3:$D$43,$C10,'Macro Trecho'!$E$4:$E$44,"Sim")</f>
        <v>1591618</v>
      </c>
      <c r="AO10" s="21">
        <f>SUMIFS('Matriz OxD'!CG$3:CG$43,'Matriz OxD'!$D$3:$D$43,$C10,'Macro Trecho'!$E$4:$E$44,"Sim")</f>
        <v>1593062</v>
      </c>
      <c r="AP10" s="21">
        <f>SUMIFS('Matriz OxD'!CH$3:CH$43,'Matriz OxD'!$D$3:$D$43,$C10,'Macro Trecho'!$E$4:$E$44,"Sim")</f>
        <v>1594282</v>
      </c>
      <c r="AQ10" s="21">
        <f>SUMIFS('Matriz OxD'!CI$3:CI$43,'Matriz OxD'!$D$3:$D$43,$C10,'Macro Trecho'!$E$4:$E$44,"Sim")</f>
        <v>1595314</v>
      </c>
      <c r="AR10" s="21">
        <f>SUMIFS('Matriz OxD'!CJ$3:CJ$43,'Matriz OxD'!$D$3:$D$43,$C10,'Macro Trecho'!$E$4:$E$44,"Sim")</f>
        <v>1596170</v>
      </c>
      <c r="AS10" s="21">
        <f>SUMIFS('Matriz OxD'!CK$3:CK$43,'Matriz OxD'!$D$3:$D$43,$C10,'Macro Trecho'!$E$4:$E$44,"Sim")</f>
        <v>1596891</v>
      </c>
      <c r="AT10" s="21">
        <f>SUMIFS('Matriz OxD'!CL$3:CL$43,'Matriz OxD'!$D$3:$D$43,$C10,'Macro Trecho'!$E$4:$E$44,"Sim")</f>
        <v>1597495</v>
      </c>
      <c r="AU10" s="21">
        <f>SUMIFS('Matriz OxD'!CM$3:CM$43,'Matriz OxD'!$D$3:$D$43,$C10,'Macro Trecho'!$E$4:$E$44,"Sim")</f>
        <v>1597998</v>
      </c>
      <c r="AV10" s="21">
        <f>SUMIFS('Matriz OxD'!CN$3:CN$43,'Matriz OxD'!$D$3:$D$43,$C10,'Macro Trecho'!$E$4:$E$44,"Sim")</f>
        <v>1598421</v>
      </c>
      <c r="AW10" s="21">
        <f>SUMIFS('Matriz OxD'!CO$3:CO$43,'Matriz OxD'!$D$3:$D$43,$C10,'Macro Trecho'!$E$4:$E$44,"Sim")</f>
        <v>1598767</v>
      </c>
      <c r="AX10" s="21">
        <f>SUMIFS('Matriz OxD'!CP$3:CP$43,'Matriz OxD'!$D$3:$D$43,$C10,'Macro Trecho'!$E$4:$E$44,"Sim")</f>
        <v>1599055</v>
      </c>
      <c r="AY10" s="21">
        <f>SUMIFS('Matriz OxD'!CQ$3:CQ$43,'Matriz OxD'!$D$3:$D$43,$C10,'Macro Trecho'!$E$4:$E$44,"Sim")</f>
        <v>1599302</v>
      </c>
      <c r="AZ10" s="21">
        <f>SUMIFS('Matriz OxD'!CR$3:CR$43,'Matriz OxD'!$D$3:$D$43,$C10,'Macro Trecho'!$E$4:$E$44,"Sim")</f>
        <v>1599496</v>
      </c>
      <c r="BA10" s="21">
        <f>SUMIFS('Matriz OxD'!CS$3:CS$43,'Matriz OxD'!$D$3:$D$43,$C10,'Macro Trecho'!$E$4:$E$44,"Sim")</f>
        <v>1599662</v>
      </c>
      <c r="BB10" s="21">
        <f>SUMIFS('Matriz OxD'!CT$3:CT$43,'Matriz OxD'!$D$3:$D$43,$C10,'Macro Trecho'!$E$4:$E$44,"Sim")</f>
        <v>1599805</v>
      </c>
      <c r="BC10" s="21">
        <f>SUMIFS('Matriz OxD'!CU$3:CU$43,'Matriz OxD'!$D$3:$D$43,$C10,'Macro Trecho'!$E$4:$E$44,"Sim")</f>
        <v>1599918</v>
      </c>
      <c r="BD10" s="21">
        <f>SUMIFS('Matriz OxD'!CV$3:CV$43,'Matriz OxD'!$D$3:$D$43,$C10,'Macro Trecho'!$E$4:$E$44,"Sim")</f>
        <v>1600006</v>
      </c>
      <c r="BE10" s="21">
        <f>SUMIFS('Matriz OxD'!CW$3:CW$43,'Matriz OxD'!$D$3:$D$43,$C10,'Macro Trecho'!$E$4:$E$44,"Sim")</f>
        <v>1600090</v>
      </c>
      <c r="BF10" s="21">
        <f>SUMIFS('Matriz OxD'!CX$3:CX$43,'Matriz OxD'!$D$3:$D$43,$C10,'Macro Trecho'!$E$4:$E$44,"Sim")</f>
        <v>1600153</v>
      </c>
      <c r="BG10" s="21">
        <f>SUMIFS('Matriz OxD'!CY$3:CY$43,'Matriz OxD'!$D$3:$D$43,$C10,'Macro Trecho'!$E$4:$E$44,"Sim")</f>
        <v>1600207</v>
      </c>
      <c r="BH10" s="21">
        <f>SUMIFS('Matriz OxD'!CZ$3:CZ$43,'Matriz OxD'!$D$3:$D$43,$C10,'Macro Trecho'!$E$4:$E$44,"Sim")</f>
        <v>1600254</v>
      </c>
      <c r="BI10" s="21">
        <f>SUMIFS('Matriz OxD'!DA$3:DA$43,'Matriz OxD'!$D$3:$D$43,$C10,'Macro Trecho'!$E$4:$E$44,"Sim")</f>
        <v>1600284</v>
      </c>
      <c r="BJ10" s="21">
        <f>SUMIFS('Matriz OxD'!DB$3:DB$43,'Matriz OxD'!$D$3:$D$43,$C10,'Macro Trecho'!$E$4:$E$44,"Sim")</f>
        <v>1600319</v>
      </c>
      <c r="BK10" s="21">
        <f>SUMIFS('Matriz OxD'!DC$3:DC$43,'Matriz OxD'!$D$3:$D$43,$C10,'Macro Trecho'!$E$4:$E$44,"Sim")</f>
        <v>1600340</v>
      </c>
      <c r="BL10" s="21">
        <f>SUMIFS('Matriz OxD'!DD$3:DD$43,'Matriz OxD'!$D$3:$D$43,$C10,'Macro Trecho'!$E$4:$E$44,"Sim")</f>
        <v>1600367</v>
      </c>
      <c r="BM10" s="21">
        <f>SUMIFS('Matriz OxD'!DE$3:DE$43,'Matriz OxD'!$D$3:$D$43,$C10,'Macro Trecho'!$E$4:$E$44,"Sim")</f>
        <v>1600381</v>
      </c>
      <c r="BN10" s="21">
        <f>SUMIFS('Matriz OxD'!DF$3:DF$43,'Matriz OxD'!$D$3:$D$43,$C10,'Macro Trecho'!$E$4:$E$44,"Sim")</f>
        <v>1600393</v>
      </c>
      <c r="BO10" s="21">
        <f>SUMIFS('Matriz OxD'!DG$3:DG$43,'Matriz OxD'!$D$3:$D$43,$C10,'Macro Trecho'!$E$4:$E$44,"Sim")</f>
        <v>1600402</v>
      </c>
      <c r="BP10" s="21">
        <f>SUMIFS('Matriz OxD'!DH$3:DH$43,'Matriz OxD'!$D$3:$D$43,$C10,'Macro Trecho'!$E$4:$E$44,"Sim")</f>
        <v>1600420</v>
      </c>
      <c r="BQ10" s="21">
        <f>SUMIFS('Matriz OxD'!DI$3:DI$43,'Matriz OxD'!$D$3:$D$43,$C10,'Macro Trecho'!$E$4:$E$44,"Sim")</f>
        <v>1600427</v>
      </c>
    </row>
    <row r="11" spans="2:69" ht="15.75" thickBot="1" x14ac:dyDescent="0.3">
      <c r="B11" s="106" t="s">
        <v>51</v>
      </c>
      <c r="C11" s="107"/>
      <c r="I11" s="27">
        <f t="shared" ref="I11:AI11" si="35">SUM(I3:I10)</f>
        <v>18970591.801418383</v>
      </c>
      <c r="J11" s="27">
        <f t="shared" si="35"/>
        <v>30882047.032591421</v>
      </c>
      <c r="K11" s="27">
        <f t="shared" si="35"/>
        <v>39260739.025309585</v>
      </c>
      <c r="L11" s="27">
        <f t="shared" si="35"/>
        <v>39915896.56238766</v>
      </c>
      <c r="M11" s="27">
        <f t="shared" si="35"/>
        <v>40568375.253253981</v>
      </c>
      <c r="N11" s="27">
        <f t="shared" si="35"/>
        <v>43197373.397320278</v>
      </c>
      <c r="O11" s="27">
        <f t="shared" si="35"/>
        <v>43873679.682665214</v>
      </c>
      <c r="P11" s="27">
        <f t="shared" si="35"/>
        <v>44548268.784918942</v>
      </c>
      <c r="Q11" s="27">
        <f t="shared" si="35"/>
        <v>45221317.905769438</v>
      </c>
      <c r="R11" s="27">
        <f t="shared" si="35"/>
        <v>45892935.405718282</v>
      </c>
      <c r="S11" s="27">
        <f t="shared" si="35"/>
        <v>46552359.046196111</v>
      </c>
      <c r="T11" s="27">
        <f t="shared" si="35"/>
        <v>46971300.329381578</v>
      </c>
      <c r="U11" s="27">
        <f t="shared" si="35"/>
        <v>47389355.778262526</v>
      </c>
      <c r="V11" s="27">
        <f t="shared" si="35"/>
        <v>47806651.511446856</v>
      </c>
      <c r="W11" s="27">
        <f t="shared" si="35"/>
        <v>48223299.096111871</v>
      </c>
      <c r="X11" s="27">
        <f t="shared" si="35"/>
        <v>39912082.92415306</v>
      </c>
      <c r="Y11" s="27">
        <f t="shared" si="35"/>
        <v>40251116.465010315</v>
      </c>
      <c r="Z11" s="27">
        <f t="shared" si="35"/>
        <v>40589795.064228073</v>
      </c>
      <c r="AA11" s="27">
        <f t="shared" si="35"/>
        <v>40928208.603143871</v>
      </c>
      <c r="AB11" s="27">
        <f t="shared" si="35"/>
        <v>41266446.505714789</v>
      </c>
      <c r="AC11" s="27">
        <f t="shared" si="35"/>
        <v>41555760.384145841</v>
      </c>
      <c r="AD11" s="27">
        <f t="shared" si="35"/>
        <v>41887253.694896251</v>
      </c>
      <c r="AE11" s="27">
        <f t="shared" si="35"/>
        <v>42114091.976043709</v>
      </c>
      <c r="AF11" s="27">
        <f t="shared" si="35"/>
        <v>42332321.552655488</v>
      </c>
      <c r="AG11" s="28">
        <f t="shared" si="35"/>
        <v>42542072.042166427</v>
      </c>
      <c r="AH11" s="28">
        <f t="shared" si="35"/>
        <v>42743583.876919463</v>
      </c>
      <c r="AI11" s="28">
        <f t="shared" si="35"/>
        <v>42937198.855642311</v>
      </c>
      <c r="AJ11" s="28">
        <f t="shared" ref="AJ11:BO11" si="36">SUM(AJ3:AJ10)</f>
        <v>43123314.966385216</v>
      </c>
      <c r="AK11" s="28">
        <f t="shared" si="36"/>
        <v>43302391.253085539</v>
      </c>
      <c r="AL11" s="28">
        <f t="shared" si="36"/>
        <v>43474893.848985419</v>
      </c>
      <c r="AM11" s="28">
        <f t="shared" si="36"/>
        <v>43641269.496443003</v>
      </c>
      <c r="AN11" s="28">
        <f t="shared" si="36"/>
        <v>43801969.110161841</v>
      </c>
      <c r="AO11" s="28">
        <f t="shared" si="36"/>
        <v>43957429.341139518</v>
      </c>
      <c r="AP11" s="28">
        <f t="shared" si="36"/>
        <v>44108034.705314793</v>
      </c>
      <c r="AQ11" s="28">
        <f t="shared" si="36"/>
        <v>44254144.640034921</v>
      </c>
      <c r="AR11" s="28">
        <f t="shared" si="36"/>
        <v>44396061.798946634</v>
      </c>
      <c r="AS11" s="28">
        <f t="shared" si="36"/>
        <v>44534085.940092765</v>
      </c>
      <c r="AT11" s="28">
        <f t="shared" si="36"/>
        <v>44668463.857529871</v>
      </c>
      <c r="AU11" s="28">
        <f t="shared" si="36"/>
        <v>44799412.9203078</v>
      </c>
      <c r="AV11" s="28">
        <f t="shared" si="36"/>
        <v>44927130.893100664</v>
      </c>
      <c r="AW11" s="28">
        <f t="shared" si="36"/>
        <v>45051775.809036709</v>
      </c>
      <c r="AX11" s="28">
        <f t="shared" si="36"/>
        <v>45173502.743150562</v>
      </c>
      <c r="AY11" s="28">
        <f t="shared" si="36"/>
        <v>45292448.394376509</v>
      </c>
      <c r="AZ11" s="28">
        <f t="shared" si="36"/>
        <v>45408706.427264608</v>
      </c>
      <c r="BA11" s="28">
        <f t="shared" si="36"/>
        <v>45522395.554609962</v>
      </c>
      <c r="BB11" s="28">
        <f t="shared" si="36"/>
        <v>45633604.361949116</v>
      </c>
      <c r="BC11" s="28">
        <f t="shared" si="36"/>
        <v>45742400.887074508</v>
      </c>
      <c r="BD11" s="28">
        <f t="shared" si="36"/>
        <v>45848857.974540621</v>
      </c>
      <c r="BE11" s="28">
        <f t="shared" si="36"/>
        <v>45953058.428283118</v>
      </c>
      <c r="BF11" s="28">
        <f t="shared" si="36"/>
        <v>46055041.986215018</v>
      </c>
      <c r="BG11" s="28">
        <f t="shared" si="36"/>
        <v>46154873.13991034</v>
      </c>
      <c r="BH11" s="28">
        <f t="shared" si="36"/>
        <v>46252602.820874065</v>
      </c>
      <c r="BI11" s="28">
        <f t="shared" si="36"/>
        <v>46348266.97285369</v>
      </c>
      <c r="BJ11" s="28">
        <f t="shared" si="36"/>
        <v>46441931.027453765</v>
      </c>
      <c r="BK11" s="28">
        <f t="shared" si="36"/>
        <v>46533617.298144534</v>
      </c>
      <c r="BL11" s="28">
        <f t="shared" si="36"/>
        <v>46623385.305710562</v>
      </c>
      <c r="BM11" s="28">
        <f t="shared" si="36"/>
        <v>46711254.046318449</v>
      </c>
      <c r="BN11" s="28">
        <f t="shared" si="36"/>
        <v>46797271.211717881</v>
      </c>
      <c r="BO11" s="28">
        <f t="shared" si="36"/>
        <v>46881471.369627565</v>
      </c>
      <c r="BP11" s="28">
        <f t="shared" ref="BP11:BQ11" si="37">SUM(BP3:BP10)</f>
        <v>46963901.111089878</v>
      </c>
      <c r="BQ11" s="28">
        <f t="shared" si="37"/>
        <v>47044574.170488819</v>
      </c>
    </row>
    <row r="12" spans="2:69" ht="6.75" customHeight="1" x14ac:dyDescent="0.25">
      <c r="B12" s="34"/>
      <c r="C12" s="34"/>
    </row>
    <row r="13" spans="2:69" ht="15.75" thickBot="1" x14ac:dyDescent="0.3">
      <c r="B13" s="102" t="s">
        <v>54</v>
      </c>
      <c r="C13" s="103"/>
      <c r="J13" s="102" t="s">
        <v>79</v>
      </c>
      <c r="K13" s="103"/>
    </row>
    <row r="14" spans="2:69" x14ac:dyDescent="0.25">
      <c r="B14" s="29" t="s">
        <v>49</v>
      </c>
      <c r="C14" s="30">
        <f>MAX(D11:BV11)</f>
        <v>48223299.096111871</v>
      </c>
      <c r="J14" s="29" t="s">
        <v>49</v>
      </c>
      <c r="K14" s="30">
        <f>MAX(S11:BV11)</f>
        <v>48223299.096111871</v>
      </c>
    </row>
    <row r="15" spans="2:69" ht="15.75" thickBot="1" x14ac:dyDescent="0.3">
      <c r="B15" s="31" t="s">
        <v>55</v>
      </c>
      <c r="C15" s="32">
        <f t="array" ref="C15">SUM(IF(C14=D11:BV11,D2:BV2))</f>
        <v>2044</v>
      </c>
      <c r="J15" s="31" t="s">
        <v>55</v>
      </c>
      <c r="K15" s="32">
        <f t="array" ref="K15">SUM(IF(K14=S11:BV11,S2:BV2))</f>
        <v>2044</v>
      </c>
    </row>
    <row r="16" spans="2:69" x14ac:dyDescent="0.25">
      <c r="B16" s="24" t="s">
        <v>48</v>
      </c>
      <c r="C16" s="76">
        <f t="array" ref="C16">SUM(IF(C$15=Resumo!$D$2:$BV$2,IF(Resumo!$B$3:$B$10=$B16,Resumo!$D$3:$BV$10)))</f>
        <v>43745115.785929315</v>
      </c>
      <c r="J16" s="77" t="s">
        <v>48</v>
      </c>
      <c r="K16" s="76">
        <f t="array" ref="K16">SUM(IF(K$15=Resumo!$D$2:$BV$2,IF(Resumo!$B$3:$B$10=$B16,Resumo!$D$3:$BV$10)))</f>
        <v>43745115.785929315</v>
      </c>
    </row>
    <row r="17" spans="2:69" x14ac:dyDescent="0.25">
      <c r="B17" s="23" t="s">
        <v>64</v>
      </c>
      <c r="C17" s="78">
        <f t="array" ref="C17">SUM(IF(C$15=Resumo!$D$2:$BV$2,IF(Resumo!$B$3:$B$10=$B17,Resumo!$D$3:$BV$10)))</f>
        <v>3172529.7926847888</v>
      </c>
      <c r="J17" s="79" t="s">
        <v>64</v>
      </c>
      <c r="K17" s="78">
        <f t="array" ref="K17">SUM(IF(K$15=Resumo!$D$2:$BV$2,IF(Resumo!$B$3:$B$10=$B17,Resumo!$D$3:$BV$10)))</f>
        <v>3172529.7926847888</v>
      </c>
    </row>
    <row r="18" spans="2:69" x14ac:dyDescent="0.25">
      <c r="B18" s="23" t="s">
        <v>66</v>
      </c>
      <c r="C18" s="78">
        <f t="array" ref="C18">SUM(IF(C$15=Resumo!$D$2:$BV$2,IF(Resumo!$B$3:$B$10=$B18,Resumo!$D$3:$BV$10)))</f>
        <v>1225370.2071765477</v>
      </c>
      <c r="J18" s="79" t="s">
        <v>66</v>
      </c>
      <c r="K18" s="78">
        <f t="array" ref="K18">SUM(IF(K$15=Resumo!$D$2:$BV$2,IF(Resumo!$B$3:$B$10=$B18,Resumo!$D$3:$BV$10)))</f>
        <v>1225370.2071765477</v>
      </c>
    </row>
    <row r="19" spans="2:69" ht="15.75" thickBot="1" x14ac:dyDescent="0.3">
      <c r="B19" s="25" t="s">
        <v>65</v>
      </c>
      <c r="C19" s="80">
        <f t="array" ref="C19">SUM(IF(C$15=Resumo!$D$2:$BV$2,IF(Resumo!$B$3:$B$10=$B19,Resumo!$D$3:$BV$10)))</f>
        <v>80283.310321219717</v>
      </c>
      <c r="J19" s="81" t="s">
        <v>65</v>
      </c>
      <c r="K19" s="80">
        <f t="array" ref="K19">SUM(IF(K$15=Resumo!$D$2:$BV$2,IF(Resumo!$B$3:$B$10=$B19,Resumo!$D$3:$BV$10)))</f>
        <v>80283.310321219717</v>
      </c>
    </row>
    <row r="21" spans="2:69" ht="15.75" thickBot="1" x14ac:dyDescent="0.3">
      <c r="B21" s="102" t="s">
        <v>80</v>
      </c>
      <c r="C21" s="103"/>
    </row>
    <row r="22" spans="2:69" x14ac:dyDescent="0.25">
      <c r="B22" s="20" t="s">
        <v>52</v>
      </c>
      <c r="C22" s="20" t="s">
        <v>50</v>
      </c>
      <c r="I22" s="20">
        <v>2030</v>
      </c>
      <c r="J22" s="20">
        <f t="shared" ref="J22:AG22" si="38">I22+1</f>
        <v>2031</v>
      </c>
      <c r="K22" s="20">
        <f t="shared" si="38"/>
        <v>2032</v>
      </c>
      <c r="L22" s="20">
        <f t="shared" si="38"/>
        <v>2033</v>
      </c>
      <c r="M22" s="20">
        <f t="shared" si="38"/>
        <v>2034</v>
      </c>
      <c r="N22" s="20">
        <f t="shared" si="38"/>
        <v>2035</v>
      </c>
      <c r="O22" s="20">
        <f t="shared" si="38"/>
        <v>2036</v>
      </c>
      <c r="P22" s="20">
        <f t="shared" si="38"/>
        <v>2037</v>
      </c>
      <c r="Q22" s="20">
        <f t="shared" si="38"/>
        <v>2038</v>
      </c>
      <c r="R22" s="20">
        <f t="shared" si="38"/>
        <v>2039</v>
      </c>
      <c r="S22" s="20">
        <f t="shared" si="38"/>
        <v>2040</v>
      </c>
      <c r="T22" s="20">
        <f t="shared" si="38"/>
        <v>2041</v>
      </c>
      <c r="U22" s="20">
        <f t="shared" si="38"/>
        <v>2042</v>
      </c>
      <c r="V22" s="20">
        <f t="shared" si="38"/>
        <v>2043</v>
      </c>
      <c r="W22" s="20">
        <f t="shared" si="38"/>
        <v>2044</v>
      </c>
      <c r="X22" s="20">
        <f t="shared" si="38"/>
        <v>2045</v>
      </c>
      <c r="Y22" s="20">
        <f t="shared" si="38"/>
        <v>2046</v>
      </c>
      <c r="Z22" s="20">
        <f t="shared" si="38"/>
        <v>2047</v>
      </c>
      <c r="AA22" s="20">
        <f t="shared" si="38"/>
        <v>2048</v>
      </c>
      <c r="AB22" s="20">
        <f t="shared" si="38"/>
        <v>2049</v>
      </c>
      <c r="AC22" s="20">
        <f t="shared" si="38"/>
        <v>2050</v>
      </c>
      <c r="AD22" s="20">
        <f t="shared" si="38"/>
        <v>2051</v>
      </c>
      <c r="AE22" s="20">
        <f t="shared" si="38"/>
        <v>2052</v>
      </c>
      <c r="AF22" s="20">
        <f t="shared" si="38"/>
        <v>2053</v>
      </c>
      <c r="AG22" s="20">
        <f t="shared" si="38"/>
        <v>2054</v>
      </c>
      <c r="AH22" s="20">
        <f t="shared" ref="AH22" si="39">AG22+1</f>
        <v>2055</v>
      </c>
      <c r="AI22" s="20">
        <f t="shared" ref="AI22" si="40">AH22+1</f>
        <v>2056</v>
      </c>
      <c r="AJ22" s="20">
        <f t="shared" ref="AJ22" si="41">AI22+1</f>
        <v>2057</v>
      </c>
      <c r="AK22" s="20">
        <f t="shared" ref="AK22" si="42">AJ22+1</f>
        <v>2058</v>
      </c>
      <c r="AL22" s="20">
        <f t="shared" ref="AL22" si="43">AK22+1</f>
        <v>2059</v>
      </c>
      <c r="AM22" s="20">
        <f t="shared" ref="AM22" si="44">AL22+1</f>
        <v>2060</v>
      </c>
      <c r="AN22" s="20">
        <f t="shared" ref="AN22" si="45">AM22+1</f>
        <v>2061</v>
      </c>
      <c r="AO22" s="20">
        <f t="shared" ref="AO22" si="46">AN22+1</f>
        <v>2062</v>
      </c>
      <c r="AP22" s="20">
        <f t="shared" ref="AP22" si="47">AO22+1</f>
        <v>2063</v>
      </c>
      <c r="AQ22" s="20">
        <f t="shared" ref="AQ22" si="48">AP22+1</f>
        <v>2064</v>
      </c>
      <c r="AR22" s="20">
        <f t="shared" ref="AR22" si="49">AQ22+1</f>
        <v>2065</v>
      </c>
      <c r="AS22" s="20">
        <f t="shared" ref="AS22" si="50">AR22+1</f>
        <v>2066</v>
      </c>
      <c r="AT22" s="20">
        <f t="shared" ref="AT22" si="51">AS22+1</f>
        <v>2067</v>
      </c>
      <c r="AU22" s="20">
        <f t="shared" ref="AU22" si="52">AT22+1</f>
        <v>2068</v>
      </c>
      <c r="AV22" s="20">
        <f t="shared" ref="AV22" si="53">AU22+1</f>
        <v>2069</v>
      </c>
      <c r="AW22" s="20">
        <f t="shared" ref="AW22" si="54">AV22+1</f>
        <v>2070</v>
      </c>
      <c r="AX22" s="20">
        <f t="shared" ref="AX22" si="55">AW22+1</f>
        <v>2071</v>
      </c>
      <c r="AY22" s="20">
        <f t="shared" ref="AY22" si="56">AX22+1</f>
        <v>2072</v>
      </c>
      <c r="AZ22" s="20">
        <f t="shared" ref="AZ22" si="57">AY22+1</f>
        <v>2073</v>
      </c>
      <c r="BA22" s="20">
        <f t="shared" ref="BA22" si="58">AZ22+1</f>
        <v>2074</v>
      </c>
      <c r="BB22" s="20">
        <f t="shared" ref="BB22" si="59">BA22+1</f>
        <v>2075</v>
      </c>
      <c r="BC22" s="20">
        <f t="shared" ref="BC22" si="60">BB22+1</f>
        <v>2076</v>
      </c>
      <c r="BD22" s="20">
        <f t="shared" ref="BD22" si="61">BC22+1</f>
        <v>2077</v>
      </c>
      <c r="BE22" s="20">
        <f t="shared" ref="BE22" si="62">BD22+1</f>
        <v>2078</v>
      </c>
      <c r="BF22" s="20">
        <f t="shared" ref="BF22" si="63">BE22+1</f>
        <v>2079</v>
      </c>
      <c r="BG22" s="20">
        <f t="shared" ref="BG22" si="64">BF22+1</f>
        <v>2080</v>
      </c>
      <c r="BH22" s="20">
        <f t="shared" ref="BH22" si="65">BG22+1</f>
        <v>2081</v>
      </c>
      <c r="BI22" s="20">
        <f t="shared" ref="BI22" si="66">BH22+1</f>
        <v>2082</v>
      </c>
      <c r="BJ22" s="20">
        <f t="shared" ref="BJ22" si="67">BI22+1</f>
        <v>2083</v>
      </c>
      <c r="BK22" s="20">
        <f t="shared" ref="BK22" si="68">BJ22+1</f>
        <v>2084</v>
      </c>
      <c r="BL22" s="20">
        <f t="shared" ref="BL22" si="69">BK22+1</f>
        <v>2085</v>
      </c>
      <c r="BM22" s="20">
        <f t="shared" ref="BM22" si="70">BL22+1</f>
        <v>2086</v>
      </c>
      <c r="BN22" s="20">
        <f t="shared" ref="BN22" si="71">BM22+1</f>
        <v>2087</v>
      </c>
      <c r="BO22" s="20">
        <f t="shared" ref="BO22" si="72">BN22+1</f>
        <v>2088</v>
      </c>
      <c r="BP22" s="20">
        <f t="shared" ref="BP22" si="73">BO22+1</f>
        <v>2089</v>
      </c>
      <c r="BQ22" s="20">
        <f t="shared" ref="BQ22" si="74">BP22+1</f>
        <v>2090</v>
      </c>
    </row>
    <row r="23" spans="2:69" x14ac:dyDescent="0.25">
      <c r="B23" s="23" t="s">
        <v>48</v>
      </c>
      <c r="C23" s="26" t="s">
        <v>73</v>
      </c>
      <c r="I23" s="21">
        <f>SUMIFS('Matriz OxD'!BA$3:BA$43,'Matriz OxD'!$D$3:$D$43,$C23,'Macro Trecho'!$F$4:$F$44,"Sim")</f>
        <v>8990130.9619636349</v>
      </c>
      <c r="J23" s="21">
        <f>SUMIFS('Matriz OxD'!BB$3:BB$43,'Matriz OxD'!$D$3:$D$43,$C23,'Macro Trecho'!$F$4:$F$44,"Sim")</f>
        <v>14507039.347664028</v>
      </c>
      <c r="K23" s="21">
        <f>SUMIFS('Matriz OxD'!BC$3:BC$43,'Matriz OxD'!$D$3:$D$43,$C23,'Macro Trecho'!$F$4:$F$44,"Sim")</f>
        <v>18287336.445232801</v>
      </c>
      <c r="L23" s="21">
        <f>SUMIFS('Matriz OxD'!BD$3:BD$43,'Matriz OxD'!$D$3:$D$43,$C23,'Macro Trecho'!$F$4:$F$44,"Sim")</f>
        <v>18440873.705885567</v>
      </c>
      <c r="M23" s="21">
        <f>SUMIFS('Matriz OxD'!BE$3:BE$43,'Matriz OxD'!$D$3:$D$43,$C23,'Macro Trecho'!$F$4:$F$44,"Sim")</f>
        <v>18594410.966538336</v>
      </c>
      <c r="N23" s="21">
        <f>SUMIFS('Matriz OxD'!BF$3:BF$43,'Matriz OxD'!$D$3:$D$43,$C23,'Macro Trecho'!$F$4:$F$44,"Sim")</f>
        <v>20049212.351556916</v>
      </c>
      <c r="O23" s="21">
        <f>SUMIFS('Matriz OxD'!BG$3:BG$43,'Matriz OxD'!$D$3:$D$43,$C23,'Macro Trecho'!$F$4:$F$44,"Sim")</f>
        <v>20216098.896199342</v>
      </c>
      <c r="P23" s="21">
        <f>SUMIFS('Matriz OxD'!BH$3:BH$43,'Matriz OxD'!$D$3:$D$43,$C23,'Macro Trecho'!$F$4:$F$44,"Sim")</f>
        <v>20382985.440841764</v>
      </c>
      <c r="Q23" s="21">
        <f>SUMIFS('Matriz OxD'!BI$3:BI$43,'Matriz OxD'!$D$3:$D$43,$C23,'Macro Trecho'!$F$4:$F$44,"Sim")</f>
        <v>20549871.98548419</v>
      </c>
      <c r="R23" s="21">
        <f>SUMIFS('Matriz OxD'!BJ$3:BJ$43,'Matriz OxD'!$D$3:$D$43,$C23,'Macro Trecho'!$F$4:$F$44,"Sim")</f>
        <v>20716758.530126613</v>
      </c>
      <c r="S23" s="21">
        <f>SUMIFS('Matriz OxD'!BK$3:BK$43,'Matriz OxD'!$D$3:$D$43,$C23,'Macro Trecho'!$F$4:$F$44,"Sim")</f>
        <v>20883645.07476905</v>
      </c>
      <c r="T23" s="21">
        <f>SUMIFS('Matriz OxD'!BL$3:BL$43,'Matriz OxD'!$D$3:$D$43,$C23,'Macro Trecho'!$F$4:$F$44,"Sim")</f>
        <v>20962340.348072533</v>
      </c>
      <c r="U23" s="37">
        <f>SUMIFS('Matriz OxD'!BM$3:BM$43,'Matriz OxD'!$D$3:$D$43,$C23,'Macro Trecho'!$F$4:$F$44,"Sim")</f>
        <v>21041035.621376015</v>
      </c>
      <c r="V23" s="37">
        <f>SUMIFS('Matriz OxD'!BN$3:BN$43,'Matriz OxD'!$D$3:$D$43,$C23,'Macro Trecho'!$F$4:$F$44,"Sim")</f>
        <v>21119730.894679502</v>
      </c>
      <c r="W23" s="21">
        <f>SUMIFS('Matriz OxD'!BO$3:BO$43,'Matriz OxD'!$D$3:$D$43,$C23,'Macro Trecho'!$F$4:$F$44,"Sim")</f>
        <v>21198426.167982988</v>
      </c>
      <c r="X23" s="21">
        <f>SUMIFS('Matriz OxD'!BP$3:BP$43,'Matriz OxD'!$D$3:$D$43,$C23,'Macro Trecho'!$F$4:$F$44,"Sim")</f>
        <v>17858332.685264744</v>
      </c>
      <c r="Y23" s="21">
        <f>SUMIFS('Matriz OxD'!BQ$3:BQ$43,'Matriz OxD'!$D$3:$D$43,$C23,'Macro Trecho'!$F$4:$F$44,"Sim")</f>
        <v>17925613.27831975</v>
      </c>
      <c r="Z23" s="21">
        <f>SUMIFS('Matriz OxD'!BR$3:BR$43,'Matriz OxD'!$D$3:$D$43,$C23,'Macro Trecho'!$F$4:$F$44,"Sim")</f>
        <v>17992893.871374752</v>
      </c>
      <c r="AA23" s="21">
        <f>SUMIFS('Matriz OxD'!BS$3:BS$43,'Matriz OxD'!$D$3:$D$43,$C23,'Macro Trecho'!$F$4:$F$44,"Sim")</f>
        <v>18060174.464429758</v>
      </c>
      <c r="AB23" s="21">
        <f>SUMIFS('Matriz OxD'!BT$3:BT$43,'Matriz OxD'!$D$3:$D$43,$C23,'Macro Trecho'!$F$4:$F$44,"Sim")</f>
        <v>18127455.057484761</v>
      </c>
      <c r="AC23" s="21">
        <f>SUMIFS('Matriz OxD'!BU$3:BU$43,'Matriz OxD'!$D$3:$D$43,$C23,'Macro Trecho'!$F$4:$F$44,"Sim")</f>
        <v>18194735.650539778</v>
      </c>
      <c r="AD23" s="21">
        <f>SUMIFS('Matriz OxD'!BV$3:BV$43,'Matriz OxD'!$D$3:$D$43,$C23,'Macro Trecho'!$F$4:$F$44,"Sim")</f>
        <v>18278742.877761923</v>
      </c>
      <c r="AE23" s="21">
        <f>SUMIFS('Matriz OxD'!BW$3:BW$43,'Matriz OxD'!$D$3:$D$43,$C23,'Macro Trecho'!$F$4:$F$44,"Sim")</f>
        <v>18361696.851960942</v>
      </c>
      <c r="AF23" s="21">
        <f>SUMIFS('Matriz OxD'!BX$3:BX$43,'Matriz OxD'!$D$3:$D$43,$C23,'Macro Trecho'!$F$4:$F$44,"Sim")</f>
        <v>18443605.303382851</v>
      </c>
      <c r="AG23" s="21">
        <f>SUMIFS('Matriz OxD'!BY$3:BY$43,'Matriz OxD'!$D$3:$D$43,$C23,'Macro Trecho'!$F$4:$F$44,"Sim")</f>
        <v>18524474.049976196</v>
      </c>
      <c r="AH23" s="21">
        <f>SUMIFS('Matriz OxD'!BZ$3:BZ$43,'Matriz OxD'!$D$3:$D$43,$C23,'Macro Trecho'!$F$4:$F$44,"Sim")</f>
        <v>18604307.722214065</v>
      </c>
      <c r="AI23" s="21">
        <f>SUMIFS('Matriz OxD'!CA$3:CA$43,'Matriz OxD'!$D$3:$D$43,$C23,'Macro Trecho'!$F$4:$F$44,"Sim")</f>
        <v>18683110.259731635</v>
      </c>
      <c r="AJ23" s="21">
        <f>SUMIFS('Matriz OxD'!CB$3:CB$43,'Matriz OxD'!$D$3:$D$43,$C23,'Macro Trecho'!$F$4:$F$44,"Sim")</f>
        <v>18760885.250269324</v>
      </c>
      <c r="AK23" s="21">
        <f>SUMIFS('Matriz OxD'!CC$3:CC$43,'Matriz OxD'!$D$3:$D$43,$C23,'Macro Trecho'!$F$4:$F$44,"Sim")</f>
        <v>18837636.159680206</v>
      </c>
      <c r="AL23" s="21">
        <f>SUMIFS('Matriz OxD'!CD$3:CD$43,'Matriz OxD'!$D$3:$D$43,$C23,'Macro Trecho'!$F$4:$F$44,"Sim")</f>
        <v>18913366.486706756</v>
      </c>
      <c r="AM23" s="21">
        <f>SUMIFS('Matriz OxD'!CE$3:CE$43,'Matriz OxD'!$D$3:$D$43,$C23,'Macro Trecho'!$F$4:$F$44,"Sim")</f>
        <v>18988079.865818694</v>
      </c>
      <c r="AN23" s="21">
        <f>SUMIFS('Matriz OxD'!CF$3:CF$43,'Matriz OxD'!$D$3:$D$43,$C23,'Macro Trecho'!$F$4:$F$44,"Sim")</f>
        <v>19061780.134203553</v>
      </c>
      <c r="AO23" s="21">
        <f>SUMIFS('Matriz OxD'!CG$3:CG$43,'Matriz OxD'!$D$3:$D$43,$C23,'Macro Trecho'!$F$4:$F$44,"Sim")</f>
        <v>19134471.374025434</v>
      </c>
      <c r="AP23" s="21">
        <f>SUMIFS('Matriz OxD'!CH$3:CH$43,'Matriz OxD'!$D$3:$D$43,$C23,'Macro Trecho'!$F$4:$F$44,"Sim")</f>
        <v>19206157.937630959</v>
      </c>
      <c r="AQ23" s="21">
        <f>SUMIFS('Matriz OxD'!CI$3:CI$43,'Matriz OxD'!$D$3:$D$43,$C23,'Macro Trecho'!$F$4:$F$44,"Sim")</f>
        <v>19276844.461007517</v>
      </c>
      <c r="AR23" s="21">
        <f>SUMIFS('Matriz OxD'!CJ$3:CJ$43,'Matriz OxD'!$D$3:$D$43,$C23,'Macro Trecho'!$F$4:$F$44,"Sim")</f>
        <v>19346535.86916003</v>
      </c>
      <c r="AS23" s="21">
        <f>SUMIFS('Matriz OxD'!CK$3:CK$43,'Matriz OxD'!$D$3:$D$43,$C23,'Macro Trecho'!$F$4:$F$44,"Sim")</f>
        <v>19415237.375940822</v>
      </c>
      <c r="AT23" s="21">
        <f>SUMIFS('Matriz OxD'!CL$3:CL$43,'Matriz OxD'!$D$3:$D$43,$C23,'Macro Trecho'!$F$4:$F$44,"Sim")</f>
        <v>19482954.48008614</v>
      </c>
      <c r="AU23" s="21">
        <f>SUMIFS('Matriz OxD'!CM$3:CM$43,'Matriz OxD'!$D$3:$D$43,$C23,'Macro Trecho'!$F$4:$F$44,"Sim")</f>
        <v>19549692.958673399</v>
      </c>
      <c r="AV23" s="21">
        <f>SUMIFS('Matriz OxD'!CN$3:CN$43,'Matriz OxD'!$D$3:$D$43,$C23,'Macro Trecho'!$F$4:$F$44,"Sim")</f>
        <v>19615458.858840965</v>
      </c>
      <c r="AW23" s="21">
        <f>SUMIFS('Matriz OxD'!CO$3:CO$43,'Matriz OxD'!$D$3:$D$43,$C23,'Macro Trecho'!$F$4:$F$44,"Sim")</f>
        <v>19680258.488354851</v>
      </c>
      <c r="AX23" s="21">
        <f>SUMIFS('Matriz OxD'!CP$3:CP$43,'Matriz OxD'!$D$3:$D$43,$C23,'Macro Trecho'!$F$4:$F$44,"Sim")</f>
        <v>19744098.405429378</v>
      </c>
      <c r="AY23" s="21">
        <f>SUMIFS('Matriz OxD'!CQ$3:CQ$43,'Matriz OxD'!$D$3:$D$43,$C23,'Macro Trecho'!$F$4:$F$44,"Sim")</f>
        <v>19806985.408085868</v>
      </c>
      <c r="AZ23" s="21">
        <f>SUMIFS('Matriz OxD'!CR$3:CR$43,'Matriz OxD'!$D$3:$D$43,$C23,'Macro Trecho'!$F$4:$F$44,"Sim")</f>
        <v>19868926.52324814</v>
      </c>
      <c r="BA23" s="21">
        <f>SUMIFS('Matriz OxD'!CS$3:CS$43,'Matriz OxD'!$D$3:$D$43,$C23,'Macro Trecho'!$F$4:$F$44,"Sim")</f>
        <v>19929928.995715369</v>
      </c>
      <c r="BB23" s="21">
        <f>SUMIFS('Matriz OxD'!CT$3:CT$43,'Matriz OxD'!$D$3:$D$43,$C23,'Macro Trecho'!$F$4:$F$44,"Sim")</f>
        <v>19990000.277111672</v>
      </c>
      <c r="BC23" s="21">
        <f>SUMIFS('Matriz OxD'!CU$3:CU$43,'Matriz OxD'!$D$3:$D$43,$C23,'Macro Trecho'!$F$4:$F$44,"Sim")</f>
        <v>20049148.014882997</v>
      </c>
      <c r="BD23" s="21">
        <f>SUMIFS('Matriz OxD'!CV$3:CV$43,'Matriz OxD'!$D$3:$D$43,$C23,'Macro Trecho'!$F$4:$F$44,"Sim")</f>
        <v>20107380.041393209</v>
      </c>
      <c r="BE23" s="21">
        <f>SUMIFS('Matriz OxD'!CW$3:CW$43,'Matriz OxD'!$D$3:$D$43,$C23,'Macro Trecho'!$F$4:$F$44,"Sim")</f>
        <v>20164704.363155857</v>
      </c>
      <c r="BF23" s="21">
        <f>SUMIFS('Matriz OxD'!CX$3:CX$43,'Matriz OxD'!$D$3:$D$43,$C23,'Macro Trecho'!$F$4:$F$44,"Sim")</f>
        <v>20221129.1502297</v>
      </c>
      <c r="BG23" s="21">
        <f>SUMIFS('Matriz OxD'!CY$3:CY$43,'Matriz OxD'!$D$3:$D$43,$C23,'Macro Trecho'!$F$4:$F$44,"Sim")</f>
        <v>20276662.725798193</v>
      </c>
      <c r="BH23" s="21">
        <f>SUMIFS('Matriz OxD'!CZ$3:CZ$43,'Matriz OxD'!$D$3:$D$43,$C23,'Macro Trecho'!$F$4:$F$44,"Sim")</f>
        <v>20331313.555948533</v>
      </c>
      <c r="BI23" s="21">
        <f>SUMIFS('Matriz OxD'!DA$3:DA$43,'Matriz OxD'!$D$3:$D$43,$C23,'Macro Trecho'!$F$4:$F$44,"Sim")</f>
        <v>20385090.239662025</v>
      </c>
      <c r="BJ23" s="21">
        <f>SUMIFS('Matriz OxD'!DB$3:DB$43,'Matriz OxD'!$D$3:$D$43,$C23,'Macro Trecho'!$F$4:$F$44,"Sim")</f>
        <v>20438001.499025065</v>
      </c>
      <c r="BK23" s="21">
        <f>SUMIFS('Matriz OxD'!DC$3:DC$43,'Matriz OxD'!$D$3:$D$43,$C23,'Macro Trecho'!$F$4:$F$44,"Sim")</f>
        <v>20490056.169667602</v>
      </c>
      <c r="BL23" s="21">
        <f>SUMIFS('Matriz OxD'!DD$3:DD$43,'Matriz OxD'!$D$3:$D$43,$C23,'Macro Trecho'!$F$4:$F$44,"Sim")</f>
        <v>20541263.191434659</v>
      </c>
      <c r="BM23" s="21">
        <f>SUMIFS('Matriz OxD'!DE$3:DE$43,'Matriz OxD'!$D$3:$D$43,$C23,'Macro Trecho'!$F$4:$F$44,"Sim")</f>
        <v>20591631.599295232</v>
      </c>
      <c r="BN23" s="21">
        <f>SUMIFS('Matriz OxD'!DF$3:DF$43,'Matriz OxD'!$D$3:$D$43,$C23,'Macro Trecho'!$F$4:$F$44,"Sim")</f>
        <v>20641170.51449161</v>
      </c>
      <c r="BO23" s="21">
        <f>SUMIFS('Matriz OxD'!DG$3:DG$43,'Matriz OxD'!$D$3:$D$43,$C23,'Macro Trecho'!$F$4:$F$44,"Sim")</f>
        <v>20689889.135931551</v>
      </c>
      <c r="BP23" s="21">
        <f>SUMIFS('Matriz OxD'!DH$3:DH$43,'Matriz OxD'!$D$3:$D$43,$C23,'Macro Trecho'!$F$4:$F$44,"Sim")</f>
        <v>20737796.731824785</v>
      </c>
      <c r="BQ23" s="21">
        <f>SUMIFS('Matriz OxD'!DI$3:DI$43,'Matriz OxD'!$D$3:$D$43,$C23,'Macro Trecho'!$F$4:$F$44,"Sim")</f>
        <v>20784902.631565057</v>
      </c>
    </row>
    <row r="24" spans="2:69" x14ac:dyDescent="0.25">
      <c r="B24" s="23" t="s">
        <v>48</v>
      </c>
      <c r="C24" s="26" t="s">
        <v>74</v>
      </c>
      <c r="I24" s="21">
        <f>SUMIFS('Matriz OxD'!BA$3:BA$43,'Matriz OxD'!$D$3:$D$43,$C24,'Macro Trecho'!$F$4:$F$44,"Sim")</f>
        <v>9396812.2008147445</v>
      </c>
      <c r="J24" s="21">
        <f>SUMIFS('Matriz OxD'!BB$3:BB$43,'Matriz OxD'!$D$3:$D$43,$C24,'Macro Trecho'!$F$4:$F$44,"Sim")</f>
        <v>15419157.958763123</v>
      </c>
      <c r="K24" s="21">
        <f>SUMIFS('Matriz OxD'!BC$3:BC$43,'Matriz OxD'!$D$3:$D$43,$C24,'Macro Trecho'!$F$4:$F$44,"Sim")</f>
        <v>19754270.495278314</v>
      </c>
      <c r="L24" s="21">
        <f>SUMIFS('Matriz OxD'!BD$3:BD$43,'Matriz OxD'!$D$3:$D$43,$C24,'Macro Trecho'!$F$4:$F$44,"Sim")</f>
        <v>20234593.542102728</v>
      </c>
      <c r="M24" s="21">
        <f>SUMIFS('Matriz OxD'!BE$3:BE$43,'Matriz OxD'!$D$3:$D$43,$C24,'Macro Trecho'!$F$4:$F$44,"Sim")</f>
        <v>20714916.588927142</v>
      </c>
      <c r="N24" s="21">
        <f>SUMIFS('Matriz OxD'!BF$3:BF$43,'Matriz OxD'!$D$3:$D$43,$C24,'Macro Trecho'!$F$4:$F$44,"Sim")</f>
        <v>21832589.392508887</v>
      </c>
      <c r="O24" s="21">
        <f>SUMIFS('Matriz OxD'!BG$3:BG$43,'Matriz OxD'!$D$3:$D$43,$C24,'Macro Trecho'!$F$4:$F$44,"Sim")</f>
        <v>22327233.270369671</v>
      </c>
      <c r="P24" s="21">
        <f>SUMIFS('Matriz OxD'!BH$3:BH$43,'Matriz OxD'!$D$3:$D$43,$C24,'Macro Trecho'!$F$4:$F$44,"Sim")</f>
        <v>22821877.148230456</v>
      </c>
      <c r="Q24" s="21">
        <f>SUMIFS('Matriz OxD'!BI$3:BI$43,'Matriz OxD'!$D$3:$D$43,$C24,'Macro Trecho'!$F$4:$F$44,"Sim")</f>
        <v>23316521.026091233</v>
      </c>
      <c r="R24" s="21">
        <f>SUMIFS('Matriz OxD'!BJ$3:BJ$43,'Matriz OxD'!$D$3:$D$43,$C24,'Macro Trecho'!$F$4:$F$44,"Sim")</f>
        <v>23811164.903952017</v>
      </c>
      <c r="S24" s="21">
        <f>SUMIFS('Matriz OxD'!BK$3:BK$43,'Matriz OxD'!$D$3:$D$43,$C24,'Macro Trecho'!$F$4:$F$44,"Sim")</f>
        <v>24305808.781812795</v>
      </c>
      <c r="T24" s="21">
        <f>SUMIFS('Matriz OxD'!BL$3:BL$43,'Matriz OxD'!$D$3:$D$43,$C24,'Macro Trecho'!$F$4:$F$44,"Sim")</f>
        <v>24573246.482812591</v>
      </c>
      <c r="U24" s="37">
        <f>SUMIFS('Matriz OxD'!BM$3:BM$43,'Matriz OxD'!$D$3:$D$43,$C24,'Macro Trecho'!$F$4:$F$44,"Sim")</f>
        <v>24840684.183812395</v>
      </c>
      <c r="V24" s="37">
        <f>SUMIFS('Matriz OxD'!BN$3:BN$43,'Matriz OxD'!$D$3:$D$43,$C24,'Macro Trecho'!$F$4:$F$44,"Sim")</f>
        <v>25108121.884812199</v>
      </c>
      <c r="W24" s="21">
        <f>SUMIFS('Matriz OxD'!BO$3:BO$43,'Matriz OxD'!$D$3:$D$43,$C24,'Macro Trecho'!$F$4:$F$44,"Sim")</f>
        <v>25375559.585811999</v>
      </c>
      <c r="X24" s="21">
        <f>SUMIFS('Matriz OxD'!BP$3:BP$43,'Matriz OxD'!$D$3:$D$43,$C24,'Macro Trecho'!$F$4:$F$44,"Sim")</f>
        <v>20730770.752415687</v>
      </c>
      <c r="Y24" s="21">
        <f>SUMIFS('Matriz OxD'!BQ$3:BQ$43,'Matriz OxD'!$D$3:$D$43,$C24,'Macro Trecho'!$F$4:$F$44,"Sim")</f>
        <v>20940017.060892589</v>
      </c>
      <c r="Z24" s="21">
        <f>SUMIFS('Matriz OxD'!BR$3:BR$43,'Matriz OxD'!$D$3:$D$43,$C24,'Macro Trecho'!$F$4:$F$44,"Sim")</f>
        <v>21149263.369369488</v>
      </c>
      <c r="AA24" s="21">
        <f>SUMIFS('Matriz OxD'!BS$3:BS$43,'Matriz OxD'!$D$3:$D$43,$C24,'Macro Trecho'!$F$4:$F$44,"Sim")</f>
        <v>21358509.677846387</v>
      </c>
      <c r="AB24" s="21">
        <f>SUMIFS('Matriz OxD'!BT$3:BT$43,'Matriz OxD'!$D$3:$D$43,$C24,'Macro Trecho'!$F$4:$F$44,"Sim")</f>
        <v>21567755.98632329</v>
      </c>
      <c r="AC24" s="21">
        <f>SUMIFS('Matriz OxD'!BU$3:BU$43,'Matriz OxD'!$D$3:$D$43,$C24,'Macro Trecho'!$F$4:$F$44,"Sim")</f>
        <v>21777002.294800192</v>
      </c>
      <c r="AD24" s="21">
        <f>SUMIFS('Matriz OxD'!BV$3:BV$43,'Matriz OxD'!$D$3:$D$43,$C24,'Macro Trecho'!$F$4:$F$44,"Sim")</f>
        <v>22000810.075548775</v>
      </c>
      <c r="AE24" s="21">
        <f>SUMIFS('Matriz OxD'!BW$3:BW$43,'Matriz OxD'!$D$3:$D$43,$C24,'Macro Trecho'!$F$4:$F$44,"Sim")</f>
        <v>22110091.64851477</v>
      </c>
      <c r="AF24" s="21">
        <f>SUMIFS('Matriz OxD'!BX$3:BX$43,'Matriz OxD'!$D$3:$D$43,$C24,'Macro Trecho'!$F$4:$F$44,"Sim")</f>
        <v>22217284.244332418</v>
      </c>
      <c r="AG24" s="21">
        <f>SUMIFS('Matriz OxD'!BY$3:BY$43,'Matriz OxD'!$D$3:$D$43,$C24,'Macro Trecho'!$F$4:$F$44,"Sim")</f>
        <v>22322407.029002465</v>
      </c>
      <c r="AH24" s="21">
        <f>SUMIFS('Matriz OxD'!BZ$3:BZ$43,'Matriz OxD'!$D$3:$D$43,$C24,'Macro Trecho'!$F$4:$F$44,"Sim")</f>
        <v>22425478.973617598</v>
      </c>
      <c r="AI24" s="21">
        <f>SUMIFS('Matriz OxD'!CA$3:CA$43,'Matriz OxD'!$D$3:$D$43,$C24,'Macro Trecho'!$F$4:$F$44,"Sim")</f>
        <v>22526519.200108983</v>
      </c>
      <c r="AJ24" s="21">
        <f>SUMIFS('Matriz OxD'!CB$3:CB$43,'Matriz OxD'!$D$3:$D$43,$C24,'Macro Trecho'!$F$4:$F$44,"Sim")</f>
        <v>22625547.201267987</v>
      </c>
      <c r="AK24" s="21">
        <f>SUMIFS('Matriz OxD'!CC$3:CC$43,'Matriz OxD'!$D$3:$D$43,$C24,'Macro Trecho'!$F$4:$F$44,"Sim")</f>
        <v>22722582.97421556</v>
      </c>
      <c r="AL24" s="21">
        <f>SUMIFS('Matriz OxD'!CD$3:CD$43,'Matriz OxD'!$D$3:$D$43,$C24,'Macro Trecho'!$F$4:$F$44,"Sim")</f>
        <v>22817647.094451293</v>
      </c>
      <c r="AM24" s="21">
        <f>SUMIFS('Matriz OxD'!CE$3:CE$43,'Matriz OxD'!$D$3:$D$43,$C24,'Macro Trecho'!$F$4:$F$44,"Sim")</f>
        <v>22910760.749270566</v>
      </c>
      <c r="AN24" s="21">
        <f>SUMIFS('Matriz OxD'!CF$3:CF$43,'Matriz OxD'!$D$3:$D$43,$C24,'Macro Trecho'!$F$4:$F$44,"Sim")</f>
        <v>23001945.7435617</v>
      </c>
      <c r="AO24" s="21">
        <f>SUMIFS('Matriz OxD'!CG$3:CG$43,'Matriz OxD'!$D$3:$D$43,$C24,'Macro Trecho'!$F$4:$F$44,"Sim")</f>
        <v>23091224.486995086</v>
      </c>
      <c r="AP24" s="21">
        <f>SUMIFS('Matriz OxD'!CH$3:CH$43,'Matriz OxD'!$D$3:$D$43,$C24,'Macro Trecho'!$F$4:$F$44,"Sim")</f>
        <v>23178619.968847927</v>
      </c>
      <c r="AQ24" s="21">
        <f>SUMIFS('Matriz OxD'!CI$3:CI$43,'Matriz OxD'!$D$3:$D$43,$C24,'Macro Trecho'!$F$4:$F$44,"Sim")</f>
        <v>23264155.724791877</v>
      </c>
      <c r="AR24" s="21">
        <f>SUMIFS('Matriz OxD'!CJ$3:CJ$43,'Matriz OxD'!$D$3:$D$43,$C24,'Macro Trecho'!$F$4:$F$44,"Sim")</f>
        <v>23347855.798644122</v>
      </c>
      <c r="AS24" s="21">
        <f>SUMIFS('Matriz OxD'!CK$3:CK$43,'Matriz OxD'!$D$3:$D$43,$C24,'Macro Trecho'!$F$4:$F$44,"Sim")</f>
        <v>23429744.701162931</v>
      </c>
      <c r="AT24" s="21">
        <f>SUMIFS('Matriz OxD'!CL$3:CL$43,'Matriz OxD'!$D$3:$D$43,$C24,'Macro Trecho'!$F$4:$F$44,"Sim")</f>
        <v>23509847.367331639</v>
      </c>
      <c r="AU24" s="21">
        <f>SUMIFS('Matriz OxD'!CM$3:CM$43,'Matriz OxD'!$D$3:$D$43,$C24,'Macro Trecho'!$F$4:$F$44,"Sim")</f>
        <v>23588189.113132536</v>
      </c>
      <c r="AV24" s="21">
        <f>SUMIFS('Matriz OxD'!CN$3:CN$43,'Matriz OxD'!$D$3:$D$43,$C24,'Macro Trecho'!$F$4:$F$44,"Sim")</f>
        <v>23664795.592504613</v>
      </c>
      <c r="AW24" s="21">
        <f>SUMIFS('Matriz OxD'!CO$3:CO$43,'Matriz OxD'!$D$3:$D$43,$C24,'Macro Trecho'!$F$4:$F$44,"Sim")</f>
        <v>23739692.754965339</v>
      </c>
      <c r="AX24" s="21">
        <f>SUMIFS('Matriz OxD'!CP$3:CP$43,'Matriz OxD'!$D$3:$D$43,$C24,'Macro Trecho'!$F$4:$F$44,"Sim")</f>
        <v>23812906.804226141</v>
      </c>
      <c r="AY24" s="21">
        <f>SUMIFS('Matriz OxD'!CQ$3:CQ$43,'Matriz OxD'!$D$3:$D$43,$C24,'Macro Trecho'!$F$4:$F$44,"Sim")</f>
        <v>23884464.15802744</v>
      </c>
      <c r="AZ24" s="21">
        <f>SUMIFS('Matriz OxD'!CR$3:CR$43,'Matriz OxD'!$D$3:$D$43,$C24,'Macro Trecho'!$F$4:$F$44,"Sim")</f>
        <v>23954391.409344047</v>
      </c>
      <c r="BA24" s="21">
        <f>SUMIFS('Matriz OxD'!CS$3:CS$43,'Matriz OxD'!$D$3:$D$43,$C24,'Macro Trecho'!$F$4:$F$44,"Sim")</f>
        <v>24022715.289060257</v>
      </c>
      <c r="BB24" s="21">
        <f>SUMIFS('Matriz OxD'!CT$3:CT$43,'Matriz OxD'!$D$3:$D$43,$C24,'Macro Trecho'!$F$4:$F$44,"Sim")</f>
        <v>24089462.630176157</v>
      </c>
      <c r="BC24" s="21">
        <f>SUMIFS('Matriz OxD'!CU$3:CU$43,'Matriz OxD'!$D$3:$D$43,$C24,'Macro Trecho'!$F$4:$F$44,"Sim")</f>
        <v>24154660.333579645</v>
      </c>
      <c r="BD24" s="21">
        <f>SUMIFS('Matriz OxD'!CV$3:CV$43,'Matriz OxD'!$D$3:$D$43,$C24,'Macro Trecho'!$F$4:$F$44,"Sim")</f>
        <v>24218335.335399378</v>
      </c>
      <c r="BE24" s="21">
        <f>SUMIFS('Matriz OxD'!CW$3:CW$43,'Matriz OxD'!$D$3:$D$43,$C24,'Macro Trecho'!$F$4:$F$44,"Sim")</f>
        <v>24280514.575939126</v>
      </c>
      <c r="BF24" s="21">
        <f>SUMIFS('Matriz OxD'!CX$3:CX$43,'Matriz OxD'!$D$3:$D$43,$C24,'Macro Trecho'!$F$4:$F$44,"Sim")</f>
        <v>24341224.97018376</v>
      </c>
      <c r="BG24" s="21">
        <f>SUMIFS('Matriz OxD'!CY$3:CY$43,'Matriz OxD'!$D$3:$D$43,$C24,'Macro Trecho'!$F$4:$F$44,"Sim")</f>
        <v>24400493.379858088</v>
      </c>
      <c r="BH24" s="21">
        <f>SUMIFS('Matriz OxD'!CZ$3:CZ$43,'Matriz OxD'!$D$3:$D$43,$C24,'Macro Trecho'!$F$4:$F$44,"Sim")</f>
        <v>24458346.587014802</v>
      </c>
      <c r="BI24" s="21">
        <f>SUMIFS('Matriz OxD'!DA$3:DA$43,'Matriz OxD'!$D$3:$D$43,$C24,'Macro Trecho'!$F$4:$F$44,"Sim")</f>
        <v>24514811.269122019</v>
      </c>
      <c r="BJ24" s="21">
        <f>SUMIFS('Matriz OxD'!DB$3:DB$43,'Matriz OxD'!$D$3:$D$43,$C24,'Macro Trecho'!$F$4:$F$44,"Sim")</f>
        <v>24569913.975617468</v>
      </c>
      <c r="BK24" s="21">
        <f>SUMIFS('Matriz OxD'!DC$3:DC$43,'Matriz OxD'!$D$3:$D$43,$C24,'Macro Trecho'!$F$4:$F$44,"Sim")</f>
        <v>24623681.105893698</v>
      </c>
      <c r="BL24" s="21">
        <f>SUMIFS('Matriz OxD'!DD$3:DD$43,'Matriz OxD'!$D$3:$D$43,$C24,'Macro Trecho'!$F$4:$F$44,"Sim")</f>
        <v>24676138.888676252</v>
      </c>
      <c r="BM24" s="21">
        <f>SUMIFS('Matriz OxD'!DE$3:DE$43,'Matriz OxD'!$D$3:$D$43,$C24,'Macro Trecho'!$F$4:$F$44,"Sim")</f>
        <v>24727313.362754866</v>
      </c>
      <c r="BN24" s="21">
        <f>SUMIFS('Matriz OxD'!DF$3:DF$43,'Matriz OxD'!$D$3:$D$43,$C24,'Macro Trecho'!$F$4:$F$44,"Sim")</f>
        <v>24777230.359026469</v>
      </c>
      <c r="BO24" s="21">
        <f>SUMIFS('Matriz OxD'!DG$3:DG$43,'Matriz OxD'!$D$3:$D$43,$C24,'Macro Trecho'!$F$4:$F$44,"Sim")</f>
        <v>24825915.48380791</v>
      </c>
      <c r="BP24" s="21">
        <f>SUMIFS('Matriz OxD'!DH$3:DH$43,'Matriz OxD'!$D$3:$D$43,$C24,'Macro Trecho'!$F$4:$F$44,"Sim")</f>
        <v>24873394.103375413</v>
      </c>
      <c r="BQ24" s="21">
        <f>SUMIFS('Matriz OxD'!DI$3:DI$43,'Matriz OxD'!$D$3:$D$43,$C24,'Macro Trecho'!$F$4:$F$44,"Sim")</f>
        <v>24919691.329687305</v>
      </c>
    </row>
    <row r="25" spans="2:69" x14ac:dyDescent="0.25">
      <c r="B25" s="23" t="s">
        <v>48</v>
      </c>
      <c r="C25" s="26" t="s">
        <v>75</v>
      </c>
      <c r="I25" s="21">
        <f>SUMIFS('Matriz OxD'!BA$3:BA$43,'Matriz OxD'!$D$3:$D$43,$C25,'Macro Trecho'!$F$4:$F$44,"Sim")</f>
        <v>64411.837638614204</v>
      </c>
      <c r="J25" s="21">
        <f>SUMIFS('Matriz OxD'!BB$3:BB$43,'Matriz OxD'!$D$3:$D$43,$C25,'Macro Trecho'!$F$4:$F$44,"Sim")</f>
        <v>105378.1980950117</v>
      </c>
      <c r="K25" s="21">
        <f>SUMIFS('Matriz OxD'!BC$3:BC$43,'Matriz OxD'!$D$3:$D$43,$C25,'Macro Trecho'!$F$4:$F$44,"Sim")</f>
        <v>134591.51671936916</v>
      </c>
      <c r="L25" s="21">
        <f>SUMIFS('Matriz OxD'!BD$3:BD$43,'Matriz OxD'!$D$3:$D$43,$C25,'Macro Trecho'!$F$4:$F$44,"Sim")</f>
        <v>137434.28809045808</v>
      </c>
      <c r="M25" s="21">
        <f>SUMIFS('Matriz OxD'!BE$3:BE$43,'Matriz OxD'!$D$3:$D$43,$C25,'Macro Trecho'!$F$4:$F$44,"Sim")</f>
        <v>140255.42492718491</v>
      </c>
      <c r="N25" s="21">
        <f>SUMIFS('Matriz OxD'!BF$3:BF$43,'Matriz OxD'!$D$3:$D$43,$C25,'Macro Trecho'!$F$4:$F$44,"Sim")</f>
        <v>143059.23267902149</v>
      </c>
      <c r="O25" s="21">
        <f>SUMIFS('Matriz OxD'!BG$3:BG$43,'Matriz OxD'!$D$3:$D$43,$C25,'Macro Trecho'!$F$4:$F$44,"Sim")</f>
        <v>145850.05393781999</v>
      </c>
      <c r="P25" s="21">
        <f>SUMIFS('Matriz OxD'!BH$3:BH$43,'Matriz OxD'!$D$3:$D$43,$C25,'Macro Trecho'!$F$4:$F$44,"Sim")</f>
        <v>148632.2106529001</v>
      </c>
      <c r="Q25" s="21">
        <f>SUMIFS('Matriz OxD'!BI$3:BI$43,'Matriz OxD'!$D$3:$D$43,$C25,'Macro Trecho'!$F$4:$F$44,"Sim")</f>
        <v>151410.03921826102</v>
      </c>
      <c r="R25" s="21">
        <f>SUMIFS('Matriz OxD'!BJ$3:BJ$43,'Matriz OxD'!$D$3:$D$43,$C25,'Macro Trecho'!$F$4:$F$44,"Sim")</f>
        <v>154187.86675405051</v>
      </c>
      <c r="S25" s="21">
        <f>SUMIFS('Matriz OxD'!BK$3:BK$43,'Matriz OxD'!$D$3:$D$43,$C25,'Macro Trecho'!$F$4:$F$44,"Sim")</f>
        <v>469827.52159930364</v>
      </c>
      <c r="T25" s="21">
        <f>SUMIFS('Matriz OxD'!BL$3:BL$43,'Matriz OxD'!$D$3:$D$43,$C25,'Macro Trecho'!$F$4:$F$44,"Sim")</f>
        <v>480163.91719067475</v>
      </c>
      <c r="U25" s="37">
        <f>SUMIFS('Matriz OxD'!BM$3:BM$43,'Matriz OxD'!$D$3:$D$43,$C25,'Macro Trecho'!$F$4:$F$44,"Sim")</f>
        <v>490449.71535186394</v>
      </c>
      <c r="V25" s="37">
        <f>SUMIFS('Matriz OxD'!BN$3:BN$43,'Matriz OxD'!$D$3:$D$43,$C25,'Macro Trecho'!$F$4:$F$44,"Sim")</f>
        <v>500690.41333747079</v>
      </c>
      <c r="W25" s="21">
        <f>SUMIFS('Matriz OxD'!BO$3:BO$43,'Matriz OxD'!$D$3:$D$43,$C25,'Macro Trecho'!$F$4:$F$44,"Sim")</f>
        <v>510891.77248448785</v>
      </c>
      <c r="X25" s="21">
        <f>SUMIFS('Matriz OxD'!BP$3:BP$43,'Matriz OxD'!$D$3:$D$43,$C25,'Macro Trecho'!$F$4:$F$44,"Sim")</f>
        <v>521059.28874491295</v>
      </c>
      <c r="Y25" s="21">
        <f>SUMIFS('Matriz OxD'!BQ$3:BQ$43,'Matriz OxD'!$D$3:$D$43,$C25,'Macro Trecho'!$F$4:$F$44,"Sim")</f>
        <v>531198.69287207117</v>
      </c>
      <c r="Z25" s="21">
        <f>SUMIFS('Matriz OxD'!BR$3:BR$43,'Matriz OxD'!$D$3:$D$43,$C25,'Macro Trecho'!$F$4:$F$44,"Sim")</f>
        <v>541315.57992178912</v>
      </c>
      <c r="AA25" s="21">
        <f>SUMIFS('Matriz OxD'!BS$3:BS$43,'Matriz OxD'!$D$3:$D$43,$C25,'Macro Trecho'!$F$4:$F$44,"Sim")</f>
        <v>551415.562632274</v>
      </c>
      <c r="AB25" s="21">
        <f>SUMIFS('Matriz OxD'!BT$3:BT$43,'Matriz OxD'!$D$3:$D$43,$C25,'Macro Trecho'!$F$4:$F$44,"Sim")</f>
        <v>561504.29506667948</v>
      </c>
      <c r="AC25" s="21">
        <f>SUMIFS('Matriz OxD'!BU$3:BU$43,'Matriz OxD'!$D$3:$D$43,$C25,'Macro Trecho'!$F$4:$F$44,"Sim")</f>
        <v>552101.46420028759</v>
      </c>
      <c r="AD25" s="21">
        <f>SUMIFS('Matriz OxD'!BV$3:BV$43,'Matriz OxD'!$D$3:$D$43,$C25,'Macro Trecho'!$F$4:$F$44,"Sim")</f>
        <v>560150.74552697898</v>
      </c>
      <c r="AE25" s="21">
        <f>SUMIFS('Matriz OxD'!BW$3:BW$43,'Matriz OxD'!$D$3:$D$43,$C25,'Macro Trecho'!$F$4:$F$44,"Sim")</f>
        <v>567480.65081887634</v>
      </c>
      <c r="AF25" s="21">
        <f>SUMIFS('Matriz OxD'!BX$3:BX$43,'Matriz OxD'!$D$3:$D$43,$C25,'Macro Trecho'!$F$4:$F$44,"Sim")</f>
        <v>574088.25345094258</v>
      </c>
      <c r="AG25" s="21">
        <f>SUMIFS('Matriz OxD'!BY$3:BY$43,'Matriz OxD'!$D$3:$D$43,$C25,'Macro Trecho'!$F$4:$F$44,"Sim")</f>
        <v>579987.22345864959</v>
      </c>
      <c r="AH25" s="21">
        <f>SUMIFS('Matriz OxD'!BZ$3:BZ$43,'Matriz OxD'!$D$3:$D$43,$C25,'Macro Trecho'!$F$4:$F$44,"Sim")</f>
        <v>585205.61112418445</v>
      </c>
      <c r="AI25" s="21">
        <f>SUMIFS('Matriz OxD'!CA$3:CA$43,'Matriz OxD'!$D$3:$D$43,$C25,'Macro Trecho'!$F$4:$F$44,"Sim")</f>
        <v>589782.91532912699</v>
      </c>
      <c r="AJ25" s="21">
        <f>SUMIFS('Matriz OxD'!CB$3:CB$43,'Matriz OxD'!$D$3:$D$43,$C25,'Macro Trecho'!$F$4:$F$44,"Sim")</f>
        <v>593766.8361804093</v>
      </c>
      <c r="AK25" s="21">
        <f>SUMIFS('Matriz OxD'!CC$3:CC$43,'Matriz OxD'!$D$3:$D$43,$C25,'Macro Trecho'!$F$4:$F$44,"Sim")</f>
        <v>597210.07596816868</v>
      </c>
      <c r="AL25" s="21">
        <f>SUMIFS('Matriz OxD'!CD$3:CD$43,'Matriz OxD'!$D$3:$D$43,$C25,'Macro Trecho'!$F$4:$F$44,"Sim")</f>
        <v>600167.46532568755</v>
      </c>
      <c r="AM25" s="21">
        <f>SUMIFS('Matriz OxD'!CE$3:CE$43,'Matriz OxD'!$D$3:$D$43,$C25,'Macro Trecho'!$F$4:$F$44,"Sim")</f>
        <v>602693.58380199829</v>
      </c>
      <c r="AN25" s="21">
        <f>SUMIFS('Matriz OxD'!CF$3:CF$43,'Matriz OxD'!$D$3:$D$43,$C25,'Macro Trecho'!$F$4:$F$44,"Sim")</f>
        <v>604840.94243945694</v>
      </c>
      <c r="AO25" s="21">
        <f>SUMIFS('Matriz OxD'!CG$3:CG$43,'Matriz OxD'!$D$3:$D$43,$C25,'Macro Trecho'!$F$4:$F$44,"Sim")</f>
        <v>606658.71657798521</v>
      </c>
      <c r="AP25" s="21">
        <f>SUMIFS('Matriz OxD'!CH$3:CH$43,'Matriz OxD'!$D$3:$D$43,$C25,'Macro Trecho'!$F$4:$F$44,"Sim")</f>
        <v>608191.96560313948</v>
      </c>
      <c r="AQ25" s="21">
        <f>SUMIFS('Matriz OxD'!CI$3:CI$43,'Matriz OxD'!$D$3:$D$43,$C25,'Macro Trecho'!$F$4:$F$44,"Sim")</f>
        <v>609481.2506371981</v>
      </c>
      <c r="AR25" s="21">
        <f>SUMIFS('Matriz OxD'!CJ$3:CJ$43,'Matriz OxD'!$D$3:$D$43,$C25,'Macro Trecho'!$F$4:$F$44,"Sim")</f>
        <v>610562.55518833338</v>
      </c>
      <c r="AS25" s="21">
        <f>SUMIFS('Matriz OxD'!CK$3:CK$43,'Matriz OxD'!$D$3:$D$43,$C25,'Macro Trecho'!$F$4:$F$44,"Sim")</f>
        <v>611467.42054069741</v>
      </c>
      <c r="AT25" s="21">
        <f>SUMIFS('Matriz OxD'!CL$3:CL$43,'Matriz OxD'!$D$3:$D$43,$C25,'Macro Trecho'!$F$4:$F$44,"Sim")</f>
        <v>612223.22110659664</v>
      </c>
      <c r="AU25" s="21">
        <f>SUMIFS('Matriz OxD'!CM$3:CM$43,'Matriz OxD'!$D$3:$D$43,$C25,'Macro Trecho'!$F$4:$F$44,"Sim")</f>
        <v>612853.52062690421</v>
      </c>
      <c r="AV25" s="21">
        <f>SUMIFS('Matriz OxD'!CN$3:CN$43,'Matriz OxD'!$D$3:$D$43,$C25,'Macro Trecho'!$F$4:$F$44,"Sim")</f>
        <v>613378.46521203802</v>
      </c>
      <c r="AW25" s="21">
        <f>SUMIFS('Matriz OxD'!CO$3:CO$43,'Matriz OxD'!$D$3:$D$43,$C25,'Macro Trecho'!$F$4:$F$44,"Sim")</f>
        <v>613815.18231232034</v>
      </c>
      <c r="AX25" s="21">
        <f>SUMIFS('Matriz OxD'!CP$3:CP$43,'Matriz OxD'!$D$3:$D$43,$C25,'Macro Trecho'!$F$4:$F$44,"Sim")</f>
        <v>614178.16526382335</v>
      </c>
      <c r="AY25" s="21">
        <f>SUMIFS('Matriz OxD'!CQ$3:CQ$43,'Matriz OxD'!$D$3:$D$43,$C25,'Macro Trecho'!$F$4:$F$44,"Sim")</f>
        <v>614479.63109872141</v>
      </c>
      <c r="AZ25" s="21">
        <f>SUMIFS('Matriz OxD'!CR$3:CR$43,'Matriz OxD'!$D$3:$D$43,$C25,'Macro Trecho'!$F$4:$F$44,"Sim")</f>
        <v>614729.84514424158</v>
      </c>
      <c r="BA25" s="21">
        <f>SUMIFS('Matriz OxD'!CS$3:CS$43,'Matriz OxD'!$D$3:$D$43,$C25,'Macro Trecho'!$F$4:$F$44,"Sim")</f>
        <v>614937.40997218038</v>
      </c>
      <c r="BB25" s="21">
        <f>SUMIFS('Matriz OxD'!CT$3:CT$43,'Matriz OxD'!$D$3:$D$43,$C25,'Macro Trecho'!$F$4:$F$44,"Sim")</f>
        <v>615109.51891395601</v>
      </c>
      <c r="BC25" s="21">
        <f>SUMIFS('Matriz OxD'!CU$3:CU$43,'Matriz OxD'!$D$3:$D$43,$C25,'Macro Trecho'!$F$4:$F$44,"Sim")</f>
        <v>615252.17598815309</v>
      </c>
      <c r="BD25" s="21">
        <f>SUMIFS('Matriz OxD'!CV$3:CV$43,'Matriz OxD'!$D$3:$D$43,$C25,'Macro Trecho'!$F$4:$F$44,"Sim")</f>
        <v>615370.38499557553</v>
      </c>
      <c r="BE25" s="21">
        <f>SUMIFS('Matriz OxD'!CW$3:CW$43,'Matriz OxD'!$D$3:$D$43,$C25,'Macro Trecho'!$F$4:$F$44,"Sim")</f>
        <v>615468.31095106574</v>
      </c>
      <c r="BF25" s="21">
        <f>SUMIFS('Matriz OxD'!CX$3:CX$43,'Matriz OxD'!$D$3:$D$43,$C25,'Macro Trecho'!$F$4:$F$44,"Sim")</f>
        <v>615549.41711272625</v>
      </c>
      <c r="BG25" s="21">
        <f>SUMIFS('Matriz OxD'!CY$3:CY$43,'Matriz OxD'!$D$3:$D$43,$C25,'Macro Trecho'!$F$4:$F$44,"Sim")</f>
        <v>615616.58076053206</v>
      </c>
      <c r="BH25" s="21">
        <f>SUMIFS('Matriz OxD'!CZ$3:CZ$43,'Matriz OxD'!$D$3:$D$43,$C25,'Macro Trecho'!$F$4:$F$44,"Sim")</f>
        <v>615672.1906531048</v>
      </c>
      <c r="BI25" s="21">
        <f>SUMIFS('Matriz OxD'!DA$3:DA$43,'Matriz OxD'!$D$3:$D$43,$C25,'Macro Trecho'!$F$4:$F$44,"Sim")</f>
        <v>615718.2288112907</v>
      </c>
      <c r="BJ25" s="21">
        <f>SUMIFS('Matriz OxD'!DB$3:DB$43,'Matriz OxD'!$D$3:$D$43,$C25,'Macro Trecho'!$F$4:$F$44,"Sim")</f>
        <v>615756.33897761069</v>
      </c>
      <c r="BK25" s="21">
        <f>SUMIFS('Matriz OxD'!DC$3:DC$43,'Matriz OxD'!$D$3:$D$43,$C25,'Macro Trecho'!$F$4:$F$44,"Sim")</f>
        <v>615787.88380499638</v>
      </c>
      <c r="BL25" s="21">
        <f>SUMIFS('Matriz OxD'!DD$3:DD$43,'Matriz OxD'!$D$3:$D$43,$C25,'Macro Trecho'!$F$4:$F$44,"Sim")</f>
        <v>615813.99255004292</v>
      </c>
      <c r="BM25" s="21">
        <f>SUMIFS('Matriz OxD'!DE$3:DE$43,'Matriz OxD'!$D$3:$D$43,$C25,'Macro Trecho'!$F$4:$F$44,"Sim")</f>
        <v>615835.60079243383</v>
      </c>
      <c r="BN25" s="21">
        <f>SUMIFS('Matriz OxD'!DF$3:DF$43,'Matriz OxD'!$D$3:$D$43,$C25,'Macro Trecho'!$F$4:$F$44,"Sim")</f>
        <v>615853.48347606405</v>
      </c>
      <c r="BO25" s="21">
        <f>SUMIFS('Matriz OxD'!DG$3:DG$43,'Matriz OxD'!$D$3:$D$43,$C25,'Macro Trecho'!$F$4:$F$44,"Sim")</f>
        <v>615868.28236898547</v>
      </c>
      <c r="BP25" s="21">
        <f>SUMIFS('Matriz OxD'!DH$3:DH$43,'Matriz OxD'!$D$3:$D$43,$C25,'Macro Trecho'!$F$4:$F$44,"Sim")</f>
        <v>615880.5288673006</v>
      </c>
      <c r="BQ25" s="21">
        <f>SUMIFS('Matriz OxD'!DI$3:DI$43,'Matriz OxD'!$D$3:$D$43,$C25,'Macro Trecho'!$F$4:$F$44,"Sim")</f>
        <v>615890.66292041191</v>
      </c>
    </row>
    <row r="26" spans="2:69" x14ac:dyDescent="0.25">
      <c r="B26" s="23" t="s">
        <v>66</v>
      </c>
      <c r="C26" s="26" t="s">
        <v>62</v>
      </c>
      <c r="I26" s="21">
        <f>SUMIFS('Matriz OxD'!BA$3:BA$43,'Matriz OxD'!$D$3:$D$43,$C26,'Macro Trecho'!$F$4:$F$44,"Sim")</f>
        <v>221313.92017626821</v>
      </c>
      <c r="J26" s="21">
        <f>SUMIFS('Matriz OxD'!BB$3:BB$43,'Matriz OxD'!$D$3:$D$43,$C26,'Macro Trecho'!$F$4:$F$44,"Sim")</f>
        <v>367730.68943932996</v>
      </c>
      <c r="K26" s="21">
        <f>SUMIFS('Matriz OxD'!BC$3:BC$43,'Matriz OxD'!$D$3:$D$43,$C26,'Macro Trecho'!$F$4:$F$44,"Sim")</f>
        <v>476470.97663592716</v>
      </c>
      <c r="L26" s="21">
        <f>SUMIFS('Matriz OxD'!BD$3:BD$43,'Matriz OxD'!$D$3:$D$43,$C26,'Macro Trecho'!$F$4:$F$44,"Sim")</f>
        <v>493097.77357480652</v>
      </c>
      <c r="M26" s="21">
        <f>SUMIFS('Matriz OxD'!BE$3:BE$43,'Matriz OxD'!$D$3:$D$43,$C26,'Macro Trecho'!$F$4:$F$44,"Sim")</f>
        <v>509590.84028968372</v>
      </c>
      <c r="N26" s="21">
        <f>SUMIFS('Matriz OxD'!BF$3:BF$43,'Matriz OxD'!$D$3:$D$43,$C26,'Macro Trecho'!$F$4:$F$44,"Sim")</f>
        <v>525997.26500080619</v>
      </c>
      <c r="O26" s="21">
        <f>SUMIFS('Matriz OxD'!BG$3:BG$43,'Matriz OxD'!$D$3:$D$43,$C26,'Macro Trecho'!$F$4:$F$44,"Sim")</f>
        <v>542364.13573719421</v>
      </c>
      <c r="P26" s="21">
        <f>SUMIFS('Matriz OxD'!BH$3:BH$43,'Matriz OxD'!$D$3:$D$43,$C26,'Macro Trecho'!$F$4:$F$44,"Sim")</f>
        <v>558738.5405715775</v>
      </c>
      <c r="Q26" s="21">
        <f>SUMIFS('Matriz OxD'!BI$3:BI$43,'Matriz OxD'!$D$3:$D$43,$C26,'Macro Trecho'!$F$4:$F$44,"Sim")</f>
        <v>575167.56750565721</v>
      </c>
      <c r="R26" s="21">
        <f>SUMIFS('Matriz OxD'!BJ$3:BJ$43,'Matriz OxD'!$D$3:$D$43,$C26,'Macro Trecho'!$F$4:$F$44,"Sim")</f>
        <v>591698.30468216608</v>
      </c>
      <c r="S26" s="21">
        <f>SUMIFS('Matriz OxD'!BK$3:BK$43,'Matriz OxD'!$D$3:$D$43,$C26,'Macro Trecho'!$F$4:$F$44,"Sim")</f>
        <v>963421.87378860579</v>
      </c>
      <c r="T26" s="21">
        <f>SUMIFS('Matriz OxD'!BL$3:BL$43,'Matriz OxD'!$D$3:$D$43,$C26,'Macro Trecho'!$F$4:$F$44,"Sim")</f>
        <v>990116.05343033478</v>
      </c>
      <c r="U26" s="37">
        <f>SUMIFS('Matriz OxD'!BM$3:BM$43,'Matriz OxD'!$D$3:$D$43,$C26,'Macro Trecho'!$F$4:$F$44,"Sim")</f>
        <v>1017064.6239838587</v>
      </c>
      <c r="V26" s="37">
        <f>SUMIFS('Matriz OxD'!BN$3:BN$43,'Matriz OxD'!$D$3:$D$43,$C26,'Macro Trecho'!$F$4:$F$44,"Sim")</f>
        <v>1044239.1020220397</v>
      </c>
      <c r="W26" s="21">
        <f>SUMIFS('Matriz OxD'!BO$3:BO$43,'Matriz OxD'!$D$3:$D$43,$C26,'Macro Trecho'!$F$4:$F$44,"Sim")</f>
        <v>1071611.4650286871</v>
      </c>
      <c r="X26" s="21">
        <f>SUMIFS('Matriz OxD'!BP$3:BP$43,'Matriz OxD'!$D$3:$D$43,$C26,'Macro Trecho'!$F$4:$F$44,"Sim")</f>
        <v>1099153.2300818632</v>
      </c>
      <c r="Y26" s="21">
        <f>SUMIFS('Matriz OxD'!BQ$3:BQ$43,'Matriz OxD'!$D$3:$D$43,$C26,'Macro Trecho'!$F$4:$F$44,"Sim")</f>
        <v>1126836.3168199589</v>
      </c>
      <c r="Z26" s="21">
        <f>SUMIFS('Matriz OxD'!BR$3:BR$43,'Matriz OxD'!$D$3:$D$43,$C26,'Macro Trecho'!$F$4:$F$44,"Sim")</f>
        <v>1154632.4149142513</v>
      </c>
      <c r="AA26" s="21">
        <f>SUMIFS('Matriz OxD'!BS$3:BS$43,'Matriz OxD'!$D$3:$D$43,$C26,'Macro Trecho'!$F$4:$F$44,"Sim")</f>
        <v>1182513.2428492671</v>
      </c>
      <c r="AB26" s="21">
        <f>SUMIFS('Matriz OxD'!BT$3:BT$43,'Matriz OxD'!$D$3:$D$43,$C26,'Macro Trecho'!$F$4:$F$44,"Sim")</f>
        <v>1210450.590815329</v>
      </c>
      <c r="AC26" s="21">
        <f>SUMIFS('Matriz OxD'!BU$3:BU$43,'Matriz OxD'!$D$3:$D$43,$C26,'Macro Trecho'!$F$4:$F$44,"Sim")</f>
        <v>1222406.248462962</v>
      </c>
      <c r="AD26" s="21">
        <f>SUMIFS('Matriz OxD'!BV$3:BV$43,'Matriz OxD'!$D$3:$D$43,$C26,'Macro Trecho'!$F$4:$F$44,"Sim")</f>
        <v>1248087.4818467274</v>
      </c>
      <c r="AE26" s="21">
        <f>SUMIFS('Matriz OxD'!BW$3:BW$43,'Matriz OxD'!$D$3:$D$43,$C26,'Macro Trecho'!$F$4:$F$44,"Sim")</f>
        <v>1271621.7436875072</v>
      </c>
      <c r="AF26" s="21">
        <f>SUMIFS('Matriz OxD'!BX$3:BX$43,'Matriz OxD'!$D$3:$D$43,$C26,'Macro Trecho'!$F$4:$F$44,"Sim")</f>
        <v>1292957.7393115107</v>
      </c>
      <c r="AG26" s="21">
        <f>SUMIFS('Matriz OxD'!BY$3:BY$43,'Matriz OxD'!$D$3:$D$43,$C26,'Macro Trecho'!$F$4:$F$44,"Sim")</f>
        <v>1312102.2365766447</v>
      </c>
      <c r="AH26" s="21">
        <f>SUMIFS('Matriz OxD'!BZ$3:BZ$43,'Matriz OxD'!$D$3:$D$43,$C26,'Macro Trecho'!$F$4:$F$44,"Sim")</f>
        <v>1329113.9358590015</v>
      </c>
      <c r="AI26" s="21">
        <f>SUMIFS('Matriz OxD'!CA$3:CA$43,'Matriz OxD'!$D$3:$D$43,$C26,'Macro Trecho'!$F$4:$F$44,"Sim")</f>
        <v>1344094.4119302756</v>
      </c>
      <c r="AJ26" s="21">
        <f>SUMIFS('Matriz OxD'!CB$3:CB$43,'Matriz OxD'!$D$3:$D$43,$C26,'Macro Trecho'!$F$4:$F$44,"Sim")</f>
        <v>1357177.5040159076</v>
      </c>
      <c r="AK26" s="21">
        <f>SUMIFS('Matriz OxD'!CC$3:CC$43,'Matriz OxD'!$D$3:$D$43,$C26,'Macro Trecho'!$F$4:$F$44,"Sim")</f>
        <v>1368518.4711571117</v>
      </c>
      <c r="AL26" s="21">
        <f>SUMIFS('Matriz OxD'!CD$3:CD$43,'Matriz OxD'!$D$3:$D$43,$C26,'Macro Trecho'!$F$4:$F$44,"Sim")</f>
        <v>1378283.9636764412</v>
      </c>
      <c r="AM26" s="21">
        <f>SUMIFS('Matriz OxD'!CE$3:CE$43,'Matriz OxD'!$D$3:$D$43,$C26,'Macro Trecho'!$F$4:$F$44,"Sim")</f>
        <v>1386643.4978683493</v>
      </c>
      <c r="AN26" s="21">
        <f>SUMIFS('Matriz OxD'!CF$3:CF$43,'Matriz OxD'!$D$3:$D$43,$C26,'Macro Trecho'!$F$4:$F$44,"Sim")</f>
        <v>1393762.7593412974</v>
      </c>
      <c r="AO26" s="21">
        <f>SUMIFS('Matriz OxD'!CG$3:CG$43,'Matriz OxD'!$D$3:$D$43,$C26,'Macro Trecho'!$F$4:$F$44,"Sim")</f>
        <v>1399798.7659146551</v>
      </c>
      <c r="AP26" s="21">
        <f>SUMIFS('Matriz OxD'!CH$3:CH$43,'Matriz OxD'!$D$3:$D$43,$C26,'Macro Trecho'!$F$4:$F$44,"Sim")</f>
        <v>1404896.7205952306</v>
      </c>
      <c r="AQ26" s="21">
        <f>SUMIFS('Matriz OxD'!CI$3:CI$43,'Matriz OxD'!$D$3:$D$43,$C26,'Macro Trecho'!$F$4:$F$44,"Sim")</f>
        <v>1409188.2764607498</v>
      </c>
      <c r="AR26" s="21">
        <f>SUMIFS('Matriz OxD'!CJ$3:CJ$43,'Matriz OxD'!$D$3:$D$43,$C26,'Macro Trecho'!$F$4:$F$44,"Sim")</f>
        <v>1412790.8994099437</v>
      </c>
      <c r="AS26" s="21">
        <f>SUMIFS('Matriz OxD'!CK$3:CK$43,'Matriz OxD'!$D$3:$D$43,$C26,'Macro Trecho'!$F$4:$F$44,"Sim")</f>
        <v>1415808.027794275</v>
      </c>
      <c r="AT26" s="21">
        <f>SUMIFS('Matriz OxD'!CL$3:CL$43,'Matriz OxD'!$D$3:$D$43,$C26,'Macro Trecho'!$F$4:$F$44,"Sim")</f>
        <v>1418329.7681564309</v>
      </c>
      <c r="AU26" s="21">
        <f>SUMIFS('Matriz OxD'!CM$3:CM$43,'Matriz OxD'!$D$3:$D$43,$C26,'Macro Trecho'!$F$4:$F$44,"Sim")</f>
        <v>1420433.9172313868</v>
      </c>
      <c r="AV26" s="21">
        <f>SUMIFS('Matriz OxD'!CN$3:CN$43,'Matriz OxD'!$D$3:$D$43,$C26,'Macro Trecho'!$F$4:$F$44,"Sim")</f>
        <v>1422187.1513665463</v>
      </c>
      <c r="AW26" s="21">
        <f>SUMIFS('Matriz OxD'!CO$3:CO$43,'Matriz OxD'!$D$3:$D$43,$C26,'Macro Trecho'!$F$4:$F$44,"Sim")</f>
        <v>1423646.2697620592</v>
      </c>
      <c r="AX26" s="21">
        <f>SUMIFS('Matriz OxD'!CP$3:CP$43,'Matriz OxD'!$D$3:$D$43,$C26,'Macro Trecho'!$F$4:$F$44,"Sim")</f>
        <v>1424859.4150196959</v>
      </c>
      <c r="AY26" s="21">
        <f>SUMIFS('Matriz OxD'!CQ$3:CQ$43,'Matriz OxD'!$D$3:$D$43,$C26,'Macro Trecho'!$F$4:$F$44,"Sim")</f>
        <v>1425867.223139884</v>
      </c>
      <c r="AZ26" s="21">
        <f>SUMIFS('Matriz OxD'!CR$3:CR$43,'Matriz OxD'!$D$3:$D$43,$C26,'Macro Trecho'!$F$4:$F$44,"Sim")</f>
        <v>1426703.8761696196</v>
      </c>
      <c r="BA26" s="21">
        <f>SUMIFS('Matriz OxD'!CS$3:CS$43,'Matriz OxD'!$D$3:$D$43,$C26,'Macro Trecho'!$F$4:$F$44,"Sim")</f>
        <v>1427398.045489308</v>
      </c>
      <c r="BB26" s="21">
        <f>SUMIFS('Matriz OxD'!CT$3:CT$43,'Matriz OxD'!$D$3:$D$43,$C26,'Macro Trecho'!$F$4:$F$44,"Sim")</f>
        <v>1427973.7236135611</v>
      </c>
      <c r="BC26" s="21">
        <f>SUMIFS('Matriz OxD'!CU$3:CU$43,'Matriz OxD'!$D$3:$D$43,$C26,'Macro Trecho'!$F$4:$F$44,"Sim")</f>
        <v>1428450.9486169133</v>
      </c>
      <c r="BD26" s="21">
        <f>SUMIFS('Matriz OxD'!CV$3:CV$43,'Matriz OxD'!$D$3:$D$43,$C26,'Macro Trecho'!$F$4:$F$44,"Sim")</f>
        <v>1428846.4289151153</v>
      </c>
      <c r="BE26" s="21">
        <f>SUMIFS('Matriz OxD'!CW$3:CW$43,'Matriz OxD'!$D$3:$D$43,$C26,'Macro Trecho'!$F$4:$F$44,"Sim")</f>
        <v>1429174.0779466331</v>
      </c>
      <c r="BF26" s="21">
        <f>SUMIFS('Matriz OxD'!CX$3:CX$43,'Matriz OxD'!$D$3:$D$43,$C26,'Macro Trecho'!$F$4:$F$44,"Sim")</f>
        <v>1429445.4689153743</v>
      </c>
      <c r="BG26" s="21">
        <f>SUMIFS('Matriz OxD'!CY$3:CY$43,'Matriz OxD'!$D$3:$D$43,$C26,'Macro Trecho'!$F$4:$F$44,"Sim")</f>
        <v>1429670.2196150525</v>
      </c>
      <c r="BH26" s="21">
        <f>SUMIFS('Matriz OxD'!CZ$3:CZ$43,'Matriz OxD'!$D$3:$D$43,$C26,'Macro Trecho'!$F$4:$F$44,"Sim")</f>
        <v>1429856.3167672844</v>
      </c>
      <c r="BI26" s="21">
        <f>SUMIFS('Matriz OxD'!DA$3:DA$43,'Matriz OxD'!$D$3:$D$43,$C26,'Macro Trecho'!$F$4:$F$44,"Sim")</f>
        <v>1430010.388480098</v>
      </c>
      <c r="BJ26" s="21">
        <f>SUMIFS('Matriz OxD'!DB$3:DB$43,'Matriz OxD'!$D$3:$D$43,$C26,'Macro Trecho'!$F$4:$F$44,"Sim")</f>
        <v>1430137.9325097441</v>
      </c>
      <c r="BK26" s="21">
        <f>SUMIFS('Matriz OxD'!DC$3:DC$43,'Matriz OxD'!$D$3:$D$43,$C26,'Macro Trecho'!$F$4:$F$44,"Sim")</f>
        <v>1430243.5070742373</v>
      </c>
      <c r="BL26" s="21">
        <f>SUMIFS('Matriz OxD'!DD$3:DD$43,'Matriz OxD'!$D$3:$D$43,$C26,'Macro Trecho'!$F$4:$F$44,"Sim")</f>
        <v>1430330.8900744184</v>
      </c>
      <c r="BM26" s="21">
        <f>SUMIFS('Matriz OxD'!DE$3:DE$43,'Matriz OxD'!$D$3:$D$43,$C26,'Macro Trecho'!$F$4:$F$44,"Sim")</f>
        <v>1430403.2117562415</v>
      </c>
      <c r="BN26" s="21">
        <f>SUMIFS('Matriz OxD'!DF$3:DF$43,'Matriz OxD'!$D$3:$D$43,$C26,'Macro Trecho'!$F$4:$F$44,"Sim")</f>
        <v>1430463.0651096127</v>
      </c>
      <c r="BO26" s="21">
        <f>SUMIFS('Matriz OxD'!DG$3:DG$43,'Matriz OxD'!$D$3:$D$43,$C26,'Macro Trecho'!$F$4:$F$44,"Sim")</f>
        <v>1430512.5976478076</v>
      </c>
      <c r="BP26" s="21">
        <f>SUMIFS('Matriz OxD'!DH$3:DH$43,'Matriz OxD'!$D$3:$D$43,$C26,'Macro Trecho'!$F$4:$F$44,"Sim")</f>
        <v>1430553.5876446117</v>
      </c>
      <c r="BQ26" s="21">
        <f>SUMIFS('Matriz OxD'!DI$3:DI$43,'Matriz OxD'!$D$3:$D$43,$C26,'Macro Trecho'!$F$4:$F$44,"Sim")</f>
        <v>1430587.5074179652</v>
      </c>
    </row>
    <row r="27" spans="2:69" x14ac:dyDescent="0.25">
      <c r="B27" s="23" t="s">
        <v>65</v>
      </c>
      <c r="C27" s="26" t="s">
        <v>60</v>
      </c>
      <c r="I27" s="21">
        <f>SUMIFS('Matriz OxD'!BA$3:BA$43,'Matriz OxD'!$D$3:$D$43,$C27,'Macro Trecho'!$F$4:$F$44,"Sim")</f>
        <v>14551.308036034323</v>
      </c>
      <c r="J27" s="21">
        <f>SUMIFS('Matriz OxD'!BB$3:BB$43,'Matriz OxD'!$D$3:$D$43,$C27,'Macro Trecho'!$F$4:$F$44,"Sim")</f>
        <v>23623.563125962344</v>
      </c>
      <c r="K27" s="21">
        <f>SUMIFS('Matriz OxD'!BC$3:BC$43,'Matriz OxD'!$D$3:$D$43,$C27,'Macro Trecho'!$F$4:$F$44,"Sim")</f>
        <v>29961.837745283596</v>
      </c>
      <c r="L27" s="21">
        <f>SUMIFS('Matriz OxD'!BD$3:BD$43,'Matriz OxD'!$D$3:$D$43,$C27,'Macro Trecho'!$F$4:$F$44,"Sim")</f>
        <v>30402.532648844313</v>
      </c>
      <c r="M27" s="21">
        <f>SUMIFS('Matriz OxD'!BE$3:BE$43,'Matriz OxD'!$D$3:$D$43,$C27,'Macro Trecho'!$F$4:$F$44,"Sim")</f>
        <v>30854.316908270979</v>
      </c>
      <c r="N27" s="21">
        <f>SUMIFS('Matriz OxD'!BF$3:BF$43,'Matriz OxD'!$D$3:$D$43,$C27,'Macro Trecho'!$F$4:$F$44,"Sim")</f>
        <v>31319.958235081267</v>
      </c>
      <c r="O27" s="21">
        <f>SUMIFS('Matriz OxD'!BG$3:BG$43,'Matriz OxD'!$D$3:$D$43,$C27,'Macro Trecho'!$F$4:$F$44,"Sim")</f>
        <v>31802.230950914862</v>
      </c>
      <c r="P27" s="21">
        <f>SUMIFS('Matriz OxD'!BH$3:BH$43,'Matriz OxD'!$D$3:$D$43,$C27,'Macro Trecho'!$F$4:$F$44,"Sim")</f>
        <v>32303.904090415195</v>
      </c>
      <c r="Q27" s="21">
        <f>SUMIFS('Matriz OxD'!BI$3:BI$43,'Matriz OxD'!$D$3:$D$43,$C27,'Macro Trecho'!$F$4:$F$44,"Sim")</f>
        <v>32827.751314677844</v>
      </c>
      <c r="R27" s="21">
        <f>SUMIFS('Matriz OxD'!BJ$3:BJ$43,'Matriz OxD'!$D$3:$D$43,$C27,'Macro Trecho'!$F$4:$F$44,"Sim")</f>
        <v>33376.543309689318</v>
      </c>
      <c r="S27" s="21">
        <f>SUMIFS('Matriz OxD'!BK$3:BK$43,'Matriz OxD'!$D$3:$D$43,$C27,'Macro Trecho'!$F$4:$F$44,"Sim")</f>
        <v>74835.29847103366</v>
      </c>
      <c r="T27" s="21">
        <f>SUMIFS('Matriz OxD'!BL$3:BL$43,'Matriz OxD'!$D$3:$D$43,$C27,'Macro Trecho'!$F$4:$F$44,"Sim")</f>
        <v>76124.542217566472</v>
      </c>
      <c r="U27" s="37">
        <f>SUMIFS('Matriz OxD'!BM$3:BM$43,'Matriz OxD'!$D$3:$D$43,$C27,'Macro Trecho'!$F$4:$F$44,"Sim")</f>
        <v>77466.176035665674</v>
      </c>
      <c r="V27" s="37">
        <f>SUMIFS('Matriz OxD'!BN$3:BN$43,'Matriz OxD'!$D$3:$D$43,$C27,'Macro Trecho'!$F$4:$F$44,"Sim")</f>
        <v>78854.368692509059</v>
      </c>
      <c r="W27" s="21">
        <f>SUMIFS('Matriz OxD'!BO$3:BO$43,'Matriz OxD'!$D$3:$D$43,$C27,'Macro Trecho'!$F$4:$F$44,"Sim")</f>
        <v>80283.310321219717</v>
      </c>
      <c r="X27" s="21">
        <f>SUMIFS('Matriz OxD'!BP$3:BP$43,'Matriz OxD'!$D$3:$D$43,$C27,'Macro Trecho'!$F$4:$F$44,"Sim")</f>
        <v>81747.169793054476</v>
      </c>
      <c r="Y27" s="21">
        <f>SUMIFS('Matriz OxD'!BQ$3:BQ$43,'Matriz OxD'!$D$3:$D$43,$C27,'Macro Trecho'!$F$4:$F$44,"Sim")</f>
        <v>83240.134522690365</v>
      </c>
      <c r="Z27" s="21">
        <f>SUMIFS('Matriz OxD'!BR$3:BR$43,'Matriz OxD'!$D$3:$D$43,$C27,'Macro Trecho'!$F$4:$F$44,"Sim")</f>
        <v>84756.381342441528</v>
      </c>
      <c r="AA27" s="21">
        <f>SUMIFS('Matriz OxD'!BS$3:BS$43,'Matriz OxD'!$D$3:$D$43,$C27,'Macro Trecho'!$F$4:$F$44,"Sim")</f>
        <v>86290.08842129464</v>
      </c>
      <c r="AB27" s="21">
        <f>SUMIFS('Matriz OxD'!BT$3:BT$43,'Matriz OxD'!$D$3:$D$43,$C27,'Macro Trecho'!$F$4:$F$44,"Sim")</f>
        <v>87835.437202483256</v>
      </c>
      <c r="AC27" s="21">
        <f>SUMIFS('Matriz OxD'!BU$3:BU$43,'Matriz OxD'!$D$3:$D$43,$C27,'Macro Trecho'!$F$4:$F$44,"Sim")</f>
        <v>84536.170495056533</v>
      </c>
      <c r="AD27" s="21">
        <f>SUMIFS('Matriz OxD'!BV$3:BV$43,'Matriz OxD'!$D$3:$D$43,$C27,'Macro Trecho'!$F$4:$F$44,"Sim")</f>
        <v>86312.170189579629</v>
      </c>
      <c r="AE27" s="21">
        <f>SUMIFS('Matriz OxD'!BW$3:BW$43,'Matriz OxD'!$D$3:$D$43,$C27,'Macro Trecho'!$F$4:$F$44,"Sim")</f>
        <v>87939.694896647357</v>
      </c>
      <c r="AF27" s="21">
        <f>SUMIFS('Matriz OxD'!BX$3:BX$43,'Matriz OxD'!$D$3:$D$43,$C27,'Macro Trecho'!$F$4:$F$44,"Sim")</f>
        <v>89415.197305130947</v>
      </c>
      <c r="AG27" s="21">
        <f>SUMIFS('Matriz OxD'!BY$3:BY$43,'Matriz OxD'!$D$3:$D$43,$C27,'Macro Trecho'!$F$4:$F$44,"Sim")</f>
        <v>90739.145449933465</v>
      </c>
      <c r="AH27" s="21">
        <f>SUMIFS('Matriz OxD'!BZ$3:BZ$43,'Matriz OxD'!$D$3:$D$43,$C27,'Macro Trecho'!$F$4:$F$44,"Sim")</f>
        <v>91915.598787563416</v>
      </c>
      <c r="AI27" s="21">
        <f>SUMIFS('Matriz OxD'!CA$3:CA$43,'Matriz OxD'!$D$3:$D$43,$C27,'Macro Trecho'!$F$4:$F$44,"Sim")</f>
        <v>92951.581776729814</v>
      </c>
      <c r="AJ27" s="21">
        <f>SUMIFS('Matriz OxD'!CB$3:CB$43,'Matriz OxD'!$D$3:$D$43,$C27,'Macro Trecho'!$F$4:$F$44,"Sim")</f>
        <v>93856.350142029158</v>
      </c>
      <c r="AK27" s="21">
        <f>SUMIFS('Matriz OxD'!CC$3:CC$43,'Matriz OxD'!$D$3:$D$43,$C27,'Macro Trecho'!$F$4:$F$44,"Sim")</f>
        <v>94640.640907094465</v>
      </c>
      <c r="AL27" s="21">
        <f>SUMIFS('Matriz OxD'!CD$3:CD$43,'Matriz OxD'!$D$3:$D$43,$C27,'Macro Trecho'!$F$4:$F$44,"Sim")</f>
        <v>95315.978865829777</v>
      </c>
      <c r="AM27" s="21">
        <f>SUMIFS('Matriz OxD'!CE$3:CE$43,'Matriz OxD'!$D$3:$D$43,$C27,'Macro Trecho'!$F$4:$F$44,"Sim")</f>
        <v>95894.087009988085</v>
      </c>
      <c r="AN27" s="21">
        <f>SUMIFS('Matriz OxD'!CF$3:CF$43,'Matriz OxD'!$D$3:$D$43,$C27,'Macro Trecho'!$F$4:$F$44,"Sim")</f>
        <v>96386.423418144288</v>
      </c>
      <c r="AO27" s="21">
        <f>SUMIFS('Matriz OxD'!CG$3:CG$43,'Matriz OxD'!$D$3:$D$43,$C27,'Macro Trecho'!$F$4:$F$44,"Sim")</f>
        <v>96803.846743193775</v>
      </c>
      <c r="AP27" s="21">
        <f>SUMIFS('Matriz OxD'!CH$3:CH$43,'Matriz OxD'!$D$3:$D$43,$C27,'Macro Trecho'!$F$4:$F$44,"Sim")</f>
        <v>97156.398578228211</v>
      </c>
      <c r="AQ27" s="21">
        <f>SUMIFS('Matriz OxD'!CI$3:CI$43,'Matriz OxD'!$D$3:$D$43,$C27,'Macro Trecho'!$F$4:$F$44,"Sim")</f>
        <v>97453.183463607158</v>
      </c>
      <c r="AR27" s="21">
        <f>SUMIFS('Matriz OxD'!CJ$3:CJ$43,'Matriz OxD'!$D$3:$D$43,$C27,'Macro Trecho'!$F$4:$F$44,"Sim")</f>
        <v>97702.324817592729</v>
      </c>
      <c r="AS27" s="21">
        <f>SUMIFS('Matriz OxD'!CK$3:CK$43,'Matriz OxD'!$D$3:$D$43,$C27,'Macro Trecho'!$F$4:$F$44,"Sim")</f>
        <v>97910.975975768641</v>
      </c>
      <c r="AT27" s="21">
        <f>SUMIFS('Matriz OxD'!CL$3:CL$43,'Matriz OxD'!$D$3:$D$43,$C27,'Macro Trecho'!$F$4:$F$44,"Sim")</f>
        <v>98085.368305215234</v>
      </c>
      <c r="AU27" s="21">
        <f>SUMIFS('Matriz OxD'!CM$3:CM$43,'Matriz OxD'!$D$3:$D$43,$C27,'Macro Trecho'!$F$4:$F$44,"Sim")</f>
        <v>98230.881881549692</v>
      </c>
      <c r="AV27" s="21">
        <f>SUMIFS('Matriz OxD'!CN$3:CN$43,'Matriz OxD'!$D$3:$D$43,$C27,'Macro Trecho'!$F$4:$F$44,"Sim")</f>
        <v>98352.127743924779</v>
      </c>
      <c r="AW27" s="21">
        <f>SUMIFS('Matriz OxD'!CO$3:CO$43,'Matriz OxD'!$D$3:$D$43,$C27,'Macro Trecho'!$F$4:$F$44,"Sim")</f>
        <v>98453.033871990367</v>
      </c>
      <c r="AX27" s="21">
        <f>SUMIFS('Matriz OxD'!CP$3:CP$43,'Matriz OxD'!$D$3:$D$43,$C27,'Macro Trecho'!$F$4:$F$44,"Sim")</f>
        <v>98536.929593616325</v>
      </c>
      <c r="AY27" s="21">
        <f>SUMIFS('Matriz OxD'!CQ$3:CQ$43,'Matriz OxD'!$D$3:$D$43,$C27,'Macro Trecho'!$F$4:$F$44,"Sim")</f>
        <v>98606.625113564471</v>
      </c>
      <c r="AZ27" s="21">
        <f>SUMIFS('Matriz OxD'!CR$3:CR$43,'Matriz OxD'!$D$3:$D$43,$C27,'Macro Trecho'!$F$4:$F$44,"Sim")</f>
        <v>98664.484309928885</v>
      </c>
      <c r="BA27" s="21">
        <f>SUMIFS('Matriz OxD'!CS$3:CS$43,'Matriz OxD'!$D$3:$D$43,$C27,'Macro Trecho'!$F$4:$F$44,"Sim")</f>
        <v>98712.489967651476</v>
      </c>
      <c r="BB27" s="21">
        <f>SUMIFS('Matriz OxD'!CT$3:CT$43,'Matriz OxD'!$D$3:$D$43,$C27,'Macro Trecho'!$F$4:$F$44,"Sim")</f>
        <v>98752.301302159394</v>
      </c>
      <c r="BC27" s="21">
        <f>SUMIFS('Matriz OxD'!CU$3:CU$43,'Matriz OxD'!$D$3:$D$43,$C27,'Macro Trecho'!$F$4:$F$44,"Sim")</f>
        <v>98785.304057420668</v>
      </c>
      <c r="BD27" s="21">
        <f>SUMIFS('Matriz OxD'!CV$3:CV$43,'Matriz OxD'!$D$3:$D$43,$C27,'Macro Trecho'!$F$4:$F$44,"Sim")</f>
        <v>98812.65371303499</v>
      </c>
      <c r="BE27" s="21">
        <f>SUMIFS('Matriz OxD'!CW$3:CW$43,'Matriz OxD'!$D$3:$D$43,$C27,'Macro Trecho'!$F$4:$F$44,"Sim")</f>
        <v>98835.312460424218</v>
      </c>
      <c r="BF27" s="21">
        <f>SUMIFS('Matriz OxD'!CX$3:CX$43,'Matriz OxD'!$D$3:$D$43,$C27,'Macro Trecho'!$F$4:$F$44,"Sim")</f>
        <v>98854.080650813601</v>
      </c>
      <c r="BG27" s="21">
        <f>SUMIFS('Matriz OxD'!CY$3:CY$43,'Matriz OxD'!$D$3:$D$43,$C27,'Macro Trecho'!$F$4:$F$44,"Sim")</f>
        <v>98869.623407970415</v>
      </c>
      <c r="BH27" s="21">
        <f>SUMIFS('Matriz OxD'!CZ$3:CZ$43,'Matriz OxD'!$D$3:$D$43,$C27,'Macro Trecho'!$F$4:$F$44,"Sim")</f>
        <v>98882.49305798205</v>
      </c>
      <c r="BI27" s="21">
        <f>SUMIFS('Matriz OxD'!DA$3:DA$43,'Matriz OxD'!$D$3:$D$43,$C27,'Macro Trecho'!$F$4:$F$44,"Sim")</f>
        <v>98893.147971272323</v>
      </c>
      <c r="BJ27" s="21">
        <f>SUMIFS('Matriz OxD'!DB$3:DB$43,'Matriz OxD'!$D$3:$D$43,$C27,'Macro Trecho'!$F$4:$F$44,"Sim")</f>
        <v>98901.968348171911</v>
      </c>
      <c r="BK27" s="21">
        <f>SUMIFS('Matriz OxD'!DC$3:DC$43,'Matriz OxD'!$D$3:$D$43,$C27,'Macro Trecho'!$F$4:$F$44,"Sim")</f>
        <v>98909.269414732291</v>
      </c>
      <c r="BL27" s="21">
        <f>SUMIFS('Matriz OxD'!DD$3:DD$43,'Matriz OxD'!$D$3:$D$43,$C27,'Macro Trecho'!$F$4:$F$44,"Sim")</f>
        <v>98915.312433745814</v>
      </c>
      <c r="BM27" s="21">
        <f>SUMIFS('Matriz OxD'!DE$3:DE$43,'Matriz OxD'!$D$3:$D$43,$C27,'Macro Trecho'!$F$4:$F$44,"Sim")</f>
        <v>98920.313879077759</v>
      </c>
      <c r="BN27" s="21">
        <f>SUMIFS('Matriz OxD'!DF$3:DF$43,'Matriz OxD'!$D$3:$D$43,$C27,'Macro Trecho'!$F$4:$F$44,"Sim")</f>
        <v>98924.453070358562</v>
      </c>
      <c r="BO27" s="21">
        <f>SUMIFS('Matriz OxD'!DG$3:DG$43,'Matriz OxD'!$D$3:$D$43,$C27,'Macro Trecho'!$F$4:$F$44,"Sim")</f>
        <v>98927.878520039609</v>
      </c>
      <c r="BP27" s="21">
        <f>SUMIFS('Matriz OxD'!DH$3:DH$43,'Matriz OxD'!$D$3:$D$43,$C27,'Macro Trecho'!$F$4:$F$44,"Sim")</f>
        <v>98930.713205613894</v>
      </c>
      <c r="BQ27" s="21">
        <f>SUMIFS('Matriz OxD'!DI$3:DI$43,'Matriz OxD'!$D$3:$D$43,$C27,'Macro Trecho'!$F$4:$F$44,"Sim")</f>
        <v>98933.058946031189</v>
      </c>
    </row>
    <row r="28" spans="2:69" x14ac:dyDescent="0.25">
      <c r="B28" s="23" t="s">
        <v>66</v>
      </c>
      <c r="C28" s="26" t="s">
        <v>61</v>
      </c>
      <c r="I28" s="21">
        <f>SUMIFS('Matriz OxD'!BA$3:BA$43,'Matriz OxD'!$D$3:$D$43,$C28,'Macro Trecho'!$F$4:$F$44,"Sim")</f>
        <v>56505.681747132308</v>
      </c>
      <c r="J28" s="21">
        <f>SUMIFS('Matriz OxD'!BB$3:BB$43,'Matriz OxD'!$D$3:$D$43,$C28,'Macro Trecho'!$F$4:$F$44,"Sim")</f>
        <v>94664.345355199825</v>
      </c>
      <c r="K28" s="21">
        <f>SUMIFS('Matriz OxD'!BC$3:BC$43,'Matriz OxD'!$D$3:$D$43,$C28,'Macro Trecho'!$F$4:$F$44,"Sim")</f>
        <v>123619.36347830668</v>
      </c>
      <c r="L28" s="21">
        <f>SUMIFS('Matriz OxD'!BD$3:BD$43,'Matriz OxD'!$D$3:$D$43,$C28,'Macro Trecho'!$F$4:$F$44,"Sim")</f>
        <v>128885.69302700955</v>
      </c>
      <c r="M28" s="21">
        <f>SUMIFS('Matriz OxD'!BE$3:BE$43,'Matriz OxD'!$D$3:$D$43,$C28,'Macro Trecho'!$F$4:$F$44,"Sim")</f>
        <v>134136.95437772805</v>
      </c>
      <c r="N28" s="21">
        <f>SUMIFS('Matriz OxD'!BF$3:BF$43,'Matriz OxD'!$D$3:$D$43,$C28,'Macro Trecho'!$F$4:$F$44,"Sim")</f>
        <v>139380.68164292636</v>
      </c>
      <c r="O28" s="21">
        <f>SUMIFS('Matriz OxD'!BG$3:BG$43,'Matriz OxD'!$D$3:$D$43,$C28,'Macro Trecho'!$F$4:$F$44,"Sim")</f>
        <v>144624.4089088731</v>
      </c>
      <c r="P28" s="21">
        <f>SUMIFS('Matriz OxD'!BH$3:BH$43,'Matriz OxD'!$D$3:$D$43,$C28,'Macro Trecho'!$F$4:$F$44,"Sim")</f>
        <v>149875.67026782452</v>
      </c>
      <c r="Q28" s="21">
        <f>SUMIFS('Matriz OxD'!BI$3:BI$43,'Matriz OxD'!$D$3:$D$43,$C28,'Macro Trecho'!$F$4:$F$44,"Sim")</f>
        <v>155141.99980230688</v>
      </c>
      <c r="R28" s="21">
        <f>SUMIFS('Matriz OxD'!BJ$3:BJ$43,'Matriz OxD'!$D$3:$D$43,$C28,'Macro Trecho'!$F$4:$F$44,"Sim")</f>
        <v>160430.93161416592</v>
      </c>
      <c r="S28" s="21">
        <f>SUMIFS('Matriz OxD'!BK$3:BK$43,'Matriz OxD'!$D$3:$D$43,$C28,'Macro Trecho'!$F$4:$F$44,"Sim")</f>
        <v>135613.63619311753</v>
      </c>
      <c r="T28" s="21">
        <f>SUMIFS('Matriz OxD'!BL$3:BL$43,'Matriz OxD'!$D$3:$D$43,$C28,'Macro Trecho'!$F$4:$F$44,"Sim")</f>
        <v>140088.68918242835</v>
      </c>
      <c r="U28" s="37">
        <f>SUMIFS('Matriz OxD'!BM$3:BM$43,'Matriz OxD'!$D$3:$D$43,$C28,'Macro Trecho'!$F$4:$F$44,"Sim")</f>
        <v>144607.83822422393</v>
      </c>
      <c r="V28" s="37">
        <f>SUMIFS('Matriz OxD'!BN$3:BN$43,'Matriz OxD'!$D$3:$D$43,$C28,'Macro Trecho'!$F$4:$F$44,"Sim")</f>
        <v>149166.14293399593</v>
      </c>
      <c r="W28" s="21">
        <f>SUMIFS('Matriz OxD'!BO$3:BO$43,'Matriz OxD'!$D$3:$D$43,$C28,'Macro Trecho'!$F$4:$F$44,"Sim")</f>
        <v>153758.74214786067</v>
      </c>
      <c r="X28" s="21">
        <f>SUMIFS('Matriz OxD'!BP$3:BP$43,'Matriz OxD'!$D$3:$D$43,$C28,'Macro Trecho'!$F$4:$F$44,"Sim")</f>
        <v>158380.71712408459</v>
      </c>
      <c r="Y28" s="21">
        <f>SUMIFS('Matriz OxD'!BQ$3:BQ$43,'Matriz OxD'!$D$3:$D$43,$C28,'Macro Trecho'!$F$4:$F$44,"Sim")</f>
        <v>163027.18148779904</v>
      </c>
      <c r="Z28" s="21">
        <f>SUMIFS('Matriz OxD'!BR$3:BR$43,'Matriz OxD'!$D$3:$D$43,$C28,'Macro Trecho'!$F$4:$F$44,"Sim")</f>
        <v>167693.23089367885</v>
      </c>
      <c r="AA28" s="21">
        <f>SUMIFS('Matriz OxD'!BS$3:BS$43,'Matriz OxD'!$D$3:$D$43,$C28,'Macro Trecho'!$F$4:$F$44,"Sim")</f>
        <v>172373.97358291846</v>
      </c>
      <c r="AB28" s="21">
        <f>SUMIFS('Matriz OxD'!BT$3:BT$43,'Matriz OxD'!$D$3:$D$43,$C28,'Macro Trecho'!$F$4:$F$44,"Sim")</f>
        <v>177064.5096883947</v>
      </c>
      <c r="AC28" s="21">
        <f>SUMIFS('Matriz OxD'!BU$3:BU$43,'Matriz OxD'!$D$3:$D$43,$C28,'Macro Trecho'!$F$4:$F$44,"Sim")</f>
        <v>173284.09069120573</v>
      </c>
      <c r="AD28" s="21">
        <f>SUMIFS('Matriz OxD'!BV$3:BV$43,'Matriz OxD'!$D$3:$D$43,$C28,'Macro Trecho'!$F$4:$F$44,"Sim")</f>
        <v>176924.5736978412</v>
      </c>
      <c r="AE28" s="21">
        <f>SUMIFS('Matriz OxD'!BW$3:BW$43,'Matriz OxD'!$D$3:$D$43,$C28,'Macro Trecho'!$F$4:$F$44,"Sim")</f>
        <v>180260.70942873749</v>
      </c>
      <c r="AF28" s="21">
        <f>SUMIFS('Matriz OxD'!BX$3:BX$43,'Matriz OxD'!$D$3:$D$43,$C28,'Macro Trecho'!$F$4:$F$44,"Sim")</f>
        <v>183285.22652797989</v>
      </c>
      <c r="AG28" s="21">
        <f>SUMIFS('Matriz OxD'!BY$3:BY$43,'Matriz OxD'!$D$3:$D$43,$C28,'Macro Trecho'!$F$4:$F$44,"Sim")</f>
        <v>185999.0843837462</v>
      </c>
      <c r="AH28" s="21">
        <f>SUMIFS('Matriz OxD'!BZ$3:BZ$43,'Matriz OxD'!$D$3:$D$43,$C28,'Macro Trecho'!$F$4:$F$44,"Sim")</f>
        <v>188410.60415874911</v>
      </c>
      <c r="AI28" s="21">
        <f>SUMIFS('Matriz OxD'!CA$3:CA$43,'Matriz OxD'!$D$3:$D$43,$C28,'Macro Trecho'!$F$4:$F$44,"Sim")</f>
        <v>190534.18474204213</v>
      </c>
      <c r="AJ28" s="21">
        <f>SUMIFS('Matriz OxD'!CB$3:CB$43,'Matriz OxD'!$D$3:$D$43,$C28,'Macro Trecho'!$F$4:$F$44,"Sim")</f>
        <v>192388.79872028279</v>
      </c>
      <c r="AK28" s="21">
        <f>SUMIFS('Matriz OxD'!CC$3:CC$43,'Matriz OxD'!$D$3:$D$43,$C28,'Macro Trecho'!$F$4:$F$44,"Sim")</f>
        <v>193996.4550792824</v>
      </c>
      <c r="AL28" s="21">
        <f>SUMIFS('Matriz OxD'!CD$3:CD$43,'Matriz OxD'!$D$3:$D$43,$C28,'Macro Trecho'!$F$4:$F$44,"Sim")</f>
        <v>195380.77759357874</v>
      </c>
      <c r="AM28" s="21">
        <f>SUMIFS('Matriz OxD'!CE$3:CE$43,'Matriz OxD'!$D$3:$D$43,$C28,'Macro Trecho'!$F$4:$F$44,"Sim")</f>
        <v>196565.79630799417</v>
      </c>
      <c r="AN28" s="21">
        <f>SUMIFS('Matriz OxD'!CF$3:CF$43,'Matriz OxD'!$D$3:$D$43,$C28,'Macro Trecho'!$F$4:$F$44,"Sim")</f>
        <v>197574.998242526</v>
      </c>
      <c r="AO28" s="21">
        <f>SUMIFS('Matriz OxD'!CG$3:CG$43,'Matriz OxD'!$D$3:$D$43,$C28,'Macro Trecho'!$F$4:$F$44,"Sim")</f>
        <v>198430.64170130709</v>
      </c>
      <c r="AP28" s="21">
        <f>SUMIFS('Matriz OxD'!CH$3:CH$43,'Matriz OxD'!$D$3:$D$43,$C28,'Macro Trecho'!$F$4:$F$44,"Sim")</f>
        <v>199153.31016141945</v>
      </c>
      <c r="AQ28" s="21">
        <f>SUMIFS('Matriz OxD'!CI$3:CI$43,'Matriz OxD'!$D$3:$D$43,$C28,'Macro Trecho'!$F$4:$F$44,"Sim")</f>
        <v>199761.66630876577</v>
      </c>
      <c r="AR28" s="21">
        <f>SUMIFS('Matriz OxD'!CJ$3:CJ$43,'Matriz OxD'!$D$3:$D$43,$C28,'Macro Trecho'!$F$4:$F$44,"Sim")</f>
        <v>200272.36170372085</v>
      </c>
      <c r="AS28" s="21">
        <f>SUMIFS('Matriz OxD'!CK$3:CK$43,'Matriz OxD'!$D$3:$D$43,$C28,'Macro Trecho'!$F$4:$F$44,"Sim")</f>
        <v>200700.05940997426</v>
      </c>
      <c r="AT28" s="21">
        <f>SUMIFS('Matriz OxD'!CL$3:CL$43,'Matriz OxD'!$D$3:$D$43,$C28,'Macro Trecho'!$F$4:$F$44,"Sim")</f>
        <v>201057.53262001794</v>
      </c>
      <c r="AU28" s="21">
        <f>SUMIFS('Matriz OxD'!CM$3:CM$43,'Matriz OxD'!$D$3:$D$43,$C28,'Macro Trecho'!$F$4:$F$44,"Sim")</f>
        <v>201355.80953048929</v>
      </c>
      <c r="AV28" s="21">
        <f>SUMIFS('Matriz OxD'!CN$3:CN$43,'Matriz OxD'!$D$3:$D$43,$C28,'Macro Trecho'!$F$4:$F$44,"Sim")</f>
        <v>201604.34195026543</v>
      </c>
      <c r="AW28" s="21">
        <f>SUMIFS('Matriz OxD'!CO$3:CO$43,'Matriz OxD'!$D$3:$D$43,$C28,'Macro Trecho'!$F$4:$F$44,"Sim")</f>
        <v>201811.18153791901</v>
      </c>
      <c r="AX28" s="21">
        <f>SUMIFS('Matriz OxD'!CP$3:CP$43,'Matriz OxD'!$D$3:$D$43,$C28,'Macro Trecho'!$F$4:$F$44,"Sim")</f>
        <v>201983.1528225147</v>
      </c>
      <c r="AY28" s="21">
        <f>SUMIFS('Matriz OxD'!CQ$3:CQ$43,'Matriz OxD'!$D$3:$D$43,$C28,'Macro Trecho'!$F$4:$F$44,"Sim")</f>
        <v>202126.01622321931</v>
      </c>
      <c r="AZ28" s="21">
        <f>SUMIFS('Matriz OxD'!CR$3:CR$43,'Matriz OxD'!$D$3:$D$43,$C28,'Macro Trecho'!$F$4:$F$44,"Sim")</f>
        <v>202244.61726903694</v>
      </c>
      <c r="BA28" s="21">
        <f>SUMIFS('Matriz OxD'!CS$3:CS$43,'Matriz OxD'!$D$3:$D$43,$C28,'Macro Trecho'!$F$4:$F$44,"Sim")</f>
        <v>202343.02031589573</v>
      </c>
      <c r="BB28" s="21">
        <f>SUMIFS('Matriz OxD'!CT$3:CT$43,'Matriz OxD'!$D$3:$D$43,$C28,'Macro Trecho'!$F$4:$F$44,"Sim")</f>
        <v>202424.62645985768</v>
      </c>
      <c r="BC28" s="21">
        <f>SUMIFS('Matriz OxD'!CU$3:CU$43,'Matriz OxD'!$D$3:$D$43,$C28,'Macro Trecho'!$F$4:$F$44,"Sim")</f>
        <v>202492.27622920802</v>
      </c>
      <c r="BD28" s="21">
        <f>SUMIFS('Matriz OxD'!CV$3:CV$43,'Matriz OxD'!$D$3:$D$43,$C28,'Macro Trecho'!$F$4:$F$44,"Sim")</f>
        <v>202548.3381512952</v>
      </c>
      <c r="BE28" s="21">
        <f>SUMIFS('Matriz OxD'!CW$3:CW$43,'Matriz OxD'!$D$3:$D$43,$C28,'Macro Trecho'!$F$4:$F$44,"Sim")</f>
        <v>202594.78454713451</v>
      </c>
      <c r="BF28" s="21">
        <f>SUMIFS('Matriz OxD'!CX$3:CX$43,'Matriz OxD'!$D$3:$D$43,$C28,'Macro Trecho'!$F$4:$F$44,"Sim")</f>
        <v>202633.25599416709</v>
      </c>
      <c r="BG28" s="21">
        <f>SUMIFS('Matriz OxD'!CY$3:CY$43,'Matriz OxD'!$D$3:$D$43,$C28,'Macro Trecho'!$F$4:$F$44,"Sim")</f>
        <v>202665.11587763455</v>
      </c>
      <c r="BH28" s="21">
        <f>SUMIFS('Matriz OxD'!CZ$3:CZ$43,'Matriz OxD'!$D$3:$D$43,$C28,'Macro Trecho'!$F$4:$F$44,"Sim")</f>
        <v>202691.49636762735</v>
      </c>
      <c r="BI28" s="21">
        <f>SUMIFS('Matriz OxD'!DA$3:DA$43,'Matriz OxD'!$D$3:$D$43,$C28,'Macro Trecho'!$F$4:$F$44,"Sim")</f>
        <v>202713.33704186289</v>
      </c>
      <c r="BJ28" s="21">
        <f>SUMIFS('Matriz OxD'!DB$3:DB$43,'Matriz OxD'!$D$3:$D$43,$C28,'Macro Trecho'!$F$4:$F$44,"Sim")</f>
        <v>202731.41724329197</v>
      </c>
      <c r="BK28" s="21">
        <f>SUMIFS('Matriz OxD'!DC$3:DC$43,'Matriz OxD'!$D$3:$D$43,$C28,'Macro Trecho'!$F$4:$F$44,"Sim")</f>
        <v>202746.38312916769</v>
      </c>
      <c r="BL28" s="21">
        <f>SUMIFS('Matriz OxD'!DD$3:DD$43,'Matriz OxD'!$D$3:$D$43,$C28,'Macro Trecho'!$F$4:$F$44,"Sim")</f>
        <v>202758.77024167412</v>
      </c>
      <c r="BM28" s="21">
        <f>SUMIFS('Matriz OxD'!DE$3:DE$43,'Matriz OxD'!$D$3:$D$43,$C28,'Macro Trecho'!$F$4:$F$44,"Sim")</f>
        <v>202769.02231367372</v>
      </c>
      <c r="BN28" s="21">
        <f>SUMIFS('Matriz OxD'!DF$3:DF$43,'Matriz OxD'!$D$3:$D$43,$C28,'Macro Trecho'!$F$4:$F$44,"Sim")</f>
        <v>202777.50691846589</v>
      </c>
      <c r="BO28" s="21">
        <f>SUMIFS('Matriz OxD'!DG$3:DG$43,'Matriz OxD'!$D$3:$D$43,$C28,'Macro Trecho'!$F$4:$F$44,"Sim")</f>
        <v>202784.52848012059</v>
      </c>
      <c r="BP28" s="21">
        <f>SUMIFS('Matriz OxD'!DH$3:DH$43,'Matriz OxD'!$D$3:$D$43,$C28,'Macro Trecho'!$F$4:$F$44,"Sim")</f>
        <v>202790.33908059212</v>
      </c>
      <c r="BQ28" s="21">
        <f>SUMIFS('Matriz OxD'!DI$3:DI$43,'Matriz OxD'!$D$3:$D$43,$C28,'Macro Trecho'!$F$4:$F$44,"Sim")</f>
        <v>202795.14743058989</v>
      </c>
    </row>
    <row r="29" spans="2:69" x14ac:dyDescent="0.25">
      <c r="B29" s="23" t="s">
        <v>64</v>
      </c>
      <c r="C29" s="26" t="s">
        <v>59</v>
      </c>
      <c r="I29" s="21">
        <f>SUMIFS('Matriz OxD'!BA$3:BA$43,'Matriz OxD'!$D$3:$D$43,$C29,'Macro Trecho'!$F$4:$F$44,"Sim")</f>
        <v>1686374.2143189302</v>
      </c>
      <c r="J29" s="21">
        <f>SUMIFS('Matriz OxD'!BB$3:BB$43,'Matriz OxD'!$D$3:$D$43,$C29,'Macro Trecho'!$F$4:$F$44,"Sim")</f>
        <v>2738651.2295346535</v>
      </c>
      <c r="K29" s="21">
        <f>SUMIFS('Matriz OxD'!BC$3:BC$43,'Matriz OxD'!$D$3:$D$43,$C29,'Macro Trecho'!$F$4:$F$44,"Sim")</f>
        <v>3470967.2209636923</v>
      </c>
      <c r="L29" s="21">
        <f>SUMIFS('Matriz OxD'!BD$3:BD$43,'Matriz OxD'!$D$3:$D$43,$C29,'Macro Trecho'!$F$4:$F$44,"Sim")</f>
        <v>3515819.3566474067</v>
      </c>
      <c r="M29" s="21">
        <f>SUMIFS('Matriz OxD'!BE$3:BE$43,'Matriz OxD'!$D$3:$D$43,$C29,'Macro Trecho'!$F$4:$F$44,"Sim")</f>
        <v>3558151.5829698872</v>
      </c>
      <c r="N29" s="21">
        <f>SUMIFS('Matriz OxD'!BF$3:BF$43,'Matriz OxD'!$D$3:$D$43,$C29,'Macro Trecho'!$F$4:$F$44,"Sim")</f>
        <v>3598277.5858517429</v>
      </c>
      <c r="O29" s="21">
        <f>SUMIFS('Matriz OxD'!BG$3:BG$43,'Matriz OxD'!$D$3:$D$43,$C29,'Macro Trecho'!$F$4:$F$44,"Sim")</f>
        <v>3636467.1138642165</v>
      </c>
      <c r="P29" s="21">
        <f>SUMIFS('Matriz OxD'!BH$3:BH$43,'Matriz OxD'!$D$3:$D$43,$C29,'Macro Trecho'!$F$4:$F$44,"Sim")</f>
        <v>3672913.8580895271</v>
      </c>
      <c r="Q29" s="21">
        <f>SUMIFS('Matriz OxD'!BI$3:BI$43,'Matriz OxD'!$D$3:$D$43,$C29,'Macro Trecho'!$F$4:$F$44,"Sim")</f>
        <v>3707732.8813263476</v>
      </c>
      <c r="R29" s="21">
        <f>SUMIFS('Matriz OxD'!BJ$3:BJ$43,'Matriz OxD'!$D$3:$D$43,$C29,'Macro Trecho'!$F$4:$F$44,"Sim")</f>
        <v>3740971.1290880213</v>
      </c>
      <c r="S29" s="21">
        <f>SUMIFS('Matriz OxD'!BK$3:BK$43,'Matriz OxD'!$D$3:$D$43,$C29,'Macro Trecho'!$F$4:$F$44,"Sim")</f>
        <v>3080935.7249615639</v>
      </c>
      <c r="T29" s="21">
        <f>SUMIFS('Matriz OxD'!BL$3:BL$43,'Matriz OxD'!$D$3:$D$43,$C29,'Macro Trecho'!$F$4:$F$44,"Sim")</f>
        <v>3105457.1306124898</v>
      </c>
      <c r="U29" s="37">
        <f>SUMIFS('Matriz OxD'!BM$3:BM$43,'Matriz OxD'!$D$3:$D$43,$C29,'Macro Trecho'!$F$4:$F$44,"Sim")</f>
        <v>3128793.4223532523</v>
      </c>
      <c r="V29" s="37">
        <f>SUMIFS('Matriz OxD'!BN$3:BN$43,'Matriz OxD'!$D$3:$D$43,$C29,'Macro Trecho'!$F$4:$F$44,"Sim")</f>
        <v>3151102.4765816042</v>
      </c>
      <c r="W29" s="21">
        <f>SUMIFS('Matriz OxD'!BO$3:BO$43,'Matriz OxD'!$D$3:$D$43,$C29,'Macro Trecho'!$F$4:$F$44,"Sim")</f>
        <v>3172529.7926847888</v>
      </c>
      <c r="X29" s="21">
        <f>SUMIFS('Matriz OxD'!BP$3:BP$43,'Matriz OxD'!$D$3:$D$43,$C29,'Macro Trecho'!$F$4:$F$44,"Sim")</f>
        <v>3193211.578937965</v>
      </c>
      <c r="Y29" s="21">
        <f>SUMIFS('Matriz OxD'!BQ$3:BQ$43,'Matriz OxD'!$D$3:$D$43,$C29,'Macro Trecho'!$F$4:$F$44,"Sim")</f>
        <v>3213278.7819224279</v>
      </c>
      <c r="Z29" s="21">
        <f>SUMIFS('Matriz OxD'!BR$3:BR$43,'Matriz OxD'!$D$3:$D$43,$C29,'Macro Trecho'!$F$4:$F$44,"Sim")</f>
        <v>3232857.6818563668</v>
      </c>
      <c r="AA29" s="21">
        <f>SUMIFS('Matriz OxD'!BS$3:BS$43,'Matriz OxD'!$D$3:$D$43,$C29,'Macro Trecho'!$F$4:$F$44,"Sim")</f>
        <v>3252071.5424443865</v>
      </c>
      <c r="AB29" s="21">
        <f>SUMIFS('Matriz OxD'!BT$3:BT$43,'Matriz OxD'!$D$3:$D$43,$C29,'Macro Trecho'!$F$4:$F$44,"Sim")</f>
        <v>3271042.0618140078</v>
      </c>
      <c r="AC29" s="21">
        <f>SUMIFS('Matriz OxD'!BU$3:BU$43,'Matriz OxD'!$D$3:$D$43,$C29,'Macro Trecho'!$F$4:$F$44,"Sim")</f>
        <v>3289878.3812542344</v>
      </c>
      <c r="AD29" s="21">
        <f>SUMIFS('Matriz OxD'!BV$3:BV$43,'Matriz OxD'!$D$3:$D$43,$C29,'Macro Trecho'!$F$4:$F$44,"Sim")</f>
        <v>3309838.6772698187</v>
      </c>
      <c r="AE29" s="21">
        <f>SUMIFS('Matriz OxD'!BW$3:BW$43,'Matriz OxD'!$D$3:$D$43,$C29,'Macro Trecho'!$F$4:$F$44,"Sim")</f>
        <v>3327862.5950757042</v>
      </c>
      <c r="AF29" s="21">
        <f>SUMIFS('Matriz OxD'!BX$3:BX$43,'Matriz OxD'!$D$3:$D$43,$C29,'Macro Trecho'!$F$4:$F$44,"Sim")</f>
        <v>3343987.8716542879</v>
      </c>
      <c r="AG29" s="21">
        <f>SUMIFS('Matriz OxD'!BY$3:BY$43,'Matriz OxD'!$D$3:$D$43,$C29,'Macro Trecho'!$F$4:$F$44,"Sim")</f>
        <v>3358287.0521303304</v>
      </c>
      <c r="AH29" s="21">
        <f>SUMIFS('Matriz OxD'!BZ$3:BZ$43,'Matriz OxD'!$D$3:$D$43,$C29,'Macro Trecho'!$F$4:$F$44,"Sim")</f>
        <v>3370861.3763496168</v>
      </c>
      <c r="AI29" s="21">
        <f>SUMIFS('Matriz OxD'!CA$3:CA$43,'Matriz OxD'!$D$3:$D$43,$C29,'Macro Trecho'!$F$4:$F$44,"Sim")</f>
        <v>3381833.5106379744</v>
      </c>
      <c r="AJ29" s="21">
        <f>SUMIFS('Matriz OxD'!CB$3:CB$43,'Matriz OxD'!$D$3:$D$43,$C29,'Macro Trecho'!$F$4:$F$44,"Sim")</f>
        <v>3391339.9889937234</v>
      </c>
      <c r="AK29" s="21">
        <f>SUMIFS('Matriz OxD'!CC$3:CC$43,'Matriz OxD'!$D$3:$D$43,$C29,'Macro Trecho'!$F$4:$F$44,"Sim")</f>
        <v>3399524.1014536126</v>
      </c>
      <c r="AL29" s="21">
        <f>SUMIFS('Matriz OxD'!CD$3:CD$43,'Matriz OxD'!$D$3:$D$43,$C29,'Macro Trecho'!$F$4:$F$44,"Sim")</f>
        <v>3406529.7513592015</v>
      </c>
      <c r="AM29" s="21">
        <f>SUMIFS('Matriz OxD'!CE$3:CE$43,'Matriz OxD'!$D$3:$D$43,$C29,'Macro Trecho'!$F$4:$F$44,"Sim")</f>
        <v>3412496.5637009619</v>
      </c>
      <c r="AN29" s="21">
        <f>SUMIFS('Matriz OxD'!CF$3:CF$43,'Matriz OxD'!$D$3:$D$43,$C29,'Macro Trecho'!$F$4:$F$44,"Sim")</f>
        <v>3417556.314932676</v>
      </c>
      <c r="AO29" s="21">
        <f>SUMIFS('Matriz OxD'!CG$3:CG$43,'Matriz OxD'!$D$3:$D$43,$C29,'Macro Trecho'!$F$4:$F$44,"Sim")</f>
        <v>3421830.5986406803</v>
      </c>
      <c r="AP29" s="21">
        <f>SUMIFS('Matriz OxD'!CH$3:CH$43,'Matriz OxD'!$D$3:$D$43,$C29,'Macro Trecho'!$F$4:$F$44,"Sim")</f>
        <v>3425429.5475995564</v>
      </c>
      <c r="AQ29" s="21">
        <f>SUMIFS('Matriz OxD'!CI$3:CI$43,'Matriz OxD'!$D$3:$D$43,$C29,'Macro Trecho'!$F$4:$F$44,"Sim")</f>
        <v>3428451.3929111925</v>
      </c>
      <c r="AR29" s="21">
        <f>SUMIFS('Matriz OxD'!CJ$3:CJ$43,'Matriz OxD'!$D$3:$D$43,$C29,'Macro Trecho'!$F$4:$F$44,"Sim")</f>
        <v>3430982.6403676169</v>
      </c>
      <c r="AS29" s="21">
        <f>SUMIFS('Matriz OxD'!CK$3:CK$43,'Matriz OxD'!$D$3:$D$43,$C29,'Macro Trecho'!$F$4:$F$44,"Sim")</f>
        <v>3433098.6675404939</v>
      </c>
      <c r="AT29" s="21">
        <f>SUMIFS('Matriz OxD'!CL$3:CL$43,'Matriz OxD'!$D$3:$D$43,$C29,'Macro Trecho'!$F$4:$F$44,"Sim")</f>
        <v>3434864.5797214117</v>
      </c>
      <c r="AU29" s="21">
        <f>SUMIFS('Matriz OxD'!CM$3:CM$43,'Matriz OxD'!$D$3:$D$43,$C29,'Macro Trecho'!$F$4:$F$44,"Sim")</f>
        <v>3436336.1998684555</v>
      </c>
      <c r="AV29" s="21">
        <f>SUMIFS('Matriz OxD'!CN$3:CN$43,'Matriz OxD'!$D$3:$D$43,$C29,'Macro Trecho'!$F$4:$F$44,"Sim")</f>
        <v>3437561.1018827669</v>
      </c>
      <c r="AW29" s="21">
        <f>SUMIFS('Matriz OxD'!CO$3:CO$43,'Matriz OxD'!$D$3:$D$43,$C29,'Macro Trecho'!$F$4:$F$44,"Sim")</f>
        <v>3438579.6253182376</v>
      </c>
      <c r="AX29" s="21">
        <f>SUMIFS('Matriz OxD'!CP$3:CP$43,'Matriz OxD'!$D$3:$D$43,$C29,'Macro Trecho'!$F$4:$F$44,"Sim")</f>
        <v>3439425.8323183544</v>
      </c>
      <c r="AY29" s="21">
        <f>SUMIFS('Matriz OxD'!CQ$3:CQ$43,'Matriz OxD'!$D$3:$D$43,$C29,'Macro Trecho'!$F$4:$F$44,"Sim")</f>
        <v>3440128.3845269964</v>
      </c>
      <c r="AZ29" s="21">
        <f>SUMIFS('Matriz OxD'!CR$3:CR$43,'Matriz OxD'!$D$3:$D$43,$C29,'Macro Trecho'!$F$4:$F$44,"Sim")</f>
        <v>3440711.3297806755</v>
      </c>
      <c r="BA29" s="21">
        <f>SUMIFS('Matriz OxD'!CS$3:CS$43,'Matriz OxD'!$D$3:$D$43,$C29,'Macro Trecho'!$F$4:$F$44,"Sim")</f>
        <v>3441194.796550856</v>
      </c>
      <c r="BB29" s="21">
        <f>SUMIFS('Matriz OxD'!CT$3:CT$43,'Matriz OxD'!$D$3:$D$43,$C29,'Macro Trecho'!$F$4:$F$44,"Sim")</f>
        <v>3441595.5993114887</v>
      </c>
      <c r="BC29" s="21">
        <f>SUMIFS('Matriz OxD'!CU$3:CU$43,'Matriz OxD'!$D$3:$D$43,$C29,'Macro Trecho'!$F$4:$F$44,"Sim")</f>
        <v>3441927.7610685988</v>
      </c>
      <c r="BD29" s="21">
        <f>SUMIFS('Matriz OxD'!CV$3:CV$43,'Matriz OxD'!$D$3:$D$43,$C29,'Macro Trecho'!$F$4:$F$44,"Sim")</f>
        <v>3442202.9608534984</v>
      </c>
      <c r="BE29" s="21">
        <f>SUMIFS('Matriz OxD'!CW$3:CW$43,'Matriz OxD'!$D$3:$D$43,$C29,'Macro Trecho'!$F$4:$F$44,"Sim")</f>
        <v>3442430.9145433698</v>
      </c>
      <c r="BF29" s="21">
        <f>SUMIFS('Matriz OxD'!CX$3:CX$43,'Matriz OxD'!$D$3:$D$43,$C29,'Macro Trecho'!$F$4:$F$44,"Sim")</f>
        <v>3442619.6972949696</v>
      </c>
      <c r="BG29" s="21">
        <f>SUMIFS('Matriz OxD'!CY$3:CY$43,'Matriz OxD'!$D$3:$D$43,$C29,'Macro Trecho'!$F$4:$F$44,"Sim")</f>
        <v>3442776.0154163754</v>
      </c>
      <c r="BH29" s="21">
        <f>SUMIFS('Matriz OxD'!CZ$3:CZ$43,'Matriz OxD'!$D$3:$D$43,$C29,'Macro Trecho'!$F$4:$F$44,"Sim")</f>
        <v>3442905.4348345599</v>
      </c>
      <c r="BI29" s="21">
        <f>SUMIFS('Matriz OxD'!DA$3:DA$43,'Matriz OxD'!$D$3:$D$43,$C29,'Macro Trecho'!$F$4:$F$44,"Sim")</f>
        <v>3443012.5725605949</v>
      </c>
      <c r="BJ29" s="21">
        <f>SUMIFS('Matriz OxD'!DB$3:DB$43,'Matriz OxD'!$D$3:$D$43,$C29,'Macro Trecho'!$F$4:$F$44,"Sim")</f>
        <v>3443101.2567841313</v>
      </c>
      <c r="BK29" s="21">
        <f>SUMIFS('Matriz OxD'!DC$3:DC$43,'Matriz OxD'!$D$3:$D$43,$C29,'Macro Trecho'!$F$4:$F$44,"Sim")</f>
        <v>3443174.6604898451</v>
      </c>
      <c r="BL29" s="21">
        <f>SUMIFS('Matriz OxD'!DD$3:DD$43,'Matriz OxD'!$D$3:$D$43,$C29,'Macro Trecho'!$F$4:$F$44,"Sim")</f>
        <v>3443235.4128057458</v>
      </c>
      <c r="BM29" s="21">
        <f>SUMIFS('Matriz OxD'!DE$3:DE$43,'Matriz OxD'!$D$3:$D$43,$C29,'Macro Trecho'!$F$4:$F$44,"Sim")</f>
        <v>3443285.6916785957</v>
      </c>
      <c r="BN29" s="21">
        <f>SUMIFS('Matriz OxD'!DF$3:DF$43,'Matriz OxD'!$D$3:$D$43,$C29,'Macro Trecho'!$F$4:$F$44,"Sim")</f>
        <v>3443327.3009284758</v>
      </c>
      <c r="BO29" s="21">
        <f>SUMIFS('Matriz OxD'!DG$3:DG$43,'Matriz OxD'!$D$3:$D$43,$C29,'Macro Trecho'!$F$4:$F$44,"Sim")</f>
        <v>3443361.7342611244</v>
      </c>
      <c r="BP29" s="21">
        <f>SUMIFS('Matriz OxD'!DH$3:DH$43,'Matriz OxD'!$D$3:$D$43,$C29,'Macro Trecho'!$F$4:$F$44,"Sim")</f>
        <v>3443390.2284083832</v>
      </c>
      <c r="BQ29" s="21">
        <f>SUMIFS('Matriz OxD'!DI$3:DI$43,'Matriz OxD'!$D$3:$D$43,$C29,'Macro Trecho'!$F$4:$F$44,"Sim")</f>
        <v>3443413.8072177581</v>
      </c>
    </row>
    <row r="30" spans="2:69" ht="15.75" thickBot="1" x14ac:dyDescent="0.3">
      <c r="B30" s="23" t="s">
        <v>48</v>
      </c>
      <c r="C30" s="26" t="s">
        <v>58</v>
      </c>
      <c r="I30" s="21">
        <f>SUMIFS('Matriz OxD'!BA$3:BA$43,'Matriz OxD'!$D$3:$D$43,$C30,'Macro Trecho'!$F$4:$F$44,"Sim")</f>
        <v>762600.87611747079</v>
      </c>
      <c r="J30" s="21">
        <f>SUMIFS('Matriz OxD'!BB$3:BB$43,'Matriz OxD'!$D$3:$D$43,$C30,'Macro Trecho'!$F$4:$F$44,"Sim")</f>
        <v>1236130.3610597937</v>
      </c>
      <c r="K30" s="21">
        <f>SUMIFS('Matriz OxD'!BC$3:BC$43,'Matriz OxD'!$D$3:$D$43,$C30,'Macro Trecho'!$F$4:$F$44,"Sim")</f>
        <v>1565124.1504145428</v>
      </c>
      <c r="L30" s="21">
        <f>SUMIFS('Matriz OxD'!BD$3:BD$43,'Matriz OxD'!$D$3:$D$43,$C30,'Macro Trecho'!$F$4:$F$44,"Sim")</f>
        <v>1585085.3495043435</v>
      </c>
      <c r="M30" s="21">
        <f>SUMIFS('Matriz OxD'!BE$3:BE$43,'Matriz OxD'!$D$3:$D$43,$C30,'Macro Trecho'!$F$4:$F$44,"Sim")</f>
        <v>1605046.5485941439</v>
      </c>
      <c r="N30" s="21">
        <f>SUMIFS('Matriz OxD'!BF$3:BF$43,'Matriz OxD'!$D$3:$D$43,$C30,'Macro Trecho'!$F$4:$F$44,"Sim")</f>
        <v>1665762</v>
      </c>
      <c r="O30" s="21">
        <f>SUMIFS('Matriz OxD'!BG$3:BG$43,'Matriz OxD'!$D$3:$D$43,$C30,'Macro Trecho'!$F$4:$F$44,"Sim")</f>
        <v>1686158</v>
      </c>
      <c r="P30" s="21">
        <f>SUMIFS('Matriz OxD'!BH$3:BH$43,'Matriz OxD'!$D$3:$D$43,$C30,'Macro Trecho'!$F$4:$F$44,"Sim")</f>
        <v>1706554</v>
      </c>
      <c r="Q30" s="21">
        <f>SUMIFS('Matriz OxD'!BI$3:BI$43,'Matriz OxD'!$D$3:$D$43,$C30,'Macro Trecho'!$F$4:$F$44,"Sim")</f>
        <v>1726950</v>
      </c>
      <c r="R30" s="21">
        <f>SUMIFS('Matriz OxD'!BJ$3:BJ$43,'Matriz OxD'!$D$3:$D$43,$C30,'Macro Trecho'!$F$4:$F$44,"Sim")</f>
        <v>1747346</v>
      </c>
      <c r="S30" s="21">
        <f>SUMIFS('Matriz OxD'!BK$3:BK$43,'Matriz OxD'!$D$3:$D$43,$C30,'Macro Trecho'!$F$4:$F$44,"Sim")</f>
        <v>1767742</v>
      </c>
      <c r="T30" s="21">
        <f>SUMIFS('Matriz OxD'!BL$3:BL$43,'Matriz OxD'!$D$3:$D$43,$C30,'Macro Trecho'!$F$4:$F$44,"Sim")</f>
        <v>1796563</v>
      </c>
      <c r="U30" s="37">
        <f>SUMIFS('Matriz OxD'!BM$3:BM$43,'Matriz OxD'!$D$3:$D$43,$C30,'Macro Trecho'!$F$4:$F$44,"Sim")</f>
        <v>1825383</v>
      </c>
      <c r="V30" s="37">
        <f>SUMIFS('Matriz OxD'!BN$3:BN$43,'Matriz OxD'!$D$3:$D$43,$C30,'Macro Trecho'!$F$4:$F$44,"Sim")</f>
        <v>1854204</v>
      </c>
      <c r="W30" s="21">
        <f>SUMIFS('Matriz OxD'!BO$3:BO$43,'Matriz OxD'!$D$3:$D$43,$C30,'Macro Trecho'!$F$4:$F$44,"Sim")</f>
        <v>1883025</v>
      </c>
      <c r="X30" s="21">
        <f>SUMIFS('Matriz OxD'!BP$3:BP$43,'Matriz OxD'!$D$3:$D$43,$C30,'Macro Trecho'!$F$4:$F$44,"Sim")</f>
        <v>1446892.9548609008</v>
      </c>
      <c r="Y30" s="21">
        <f>SUMIFS('Matriz OxD'!BQ$3:BQ$43,'Matriz OxD'!$D$3:$D$43,$C30,'Macro Trecho'!$F$4:$F$44,"Sim")</f>
        <v>1468789.9657127587</v>
      </c>
      <c r="Z30" s="21">
        <f>SUMIFS('Matriz OxD'!BR$3:BR$43,'Matriz OxD'!$D$3:$D$43,$C30,'Macro Trecho'!$F$4:$F$44,"Sim")</f>
        <v>1490686.9765646167</v>
      </c>
      <c r="AA30" s="21">
        <f>SUMIFS('Matriz OxD'!BS$3:BS$43,'Matriz OxD'!$D$3:$D$43,$C30,'Macro Trecho'!$F$4:$F$44,"Sim")</f>
        <v>1512583.9874164746</v>
      </c>
      <c r="AB30" s="21">
        <f>SUMIFS('Matriz OxD'!BT$3:BT$43,'Matriz OxD'!$D$3:$D$43,$C30,'Macro Trecho'!$F$4:$F$44,"Sim")</f>
        <v>1534481.9982683323</v>
      </c>
      <c r="AC30" s="21">
        <f>SUMIFS('Matriz OxD'!BU$3:BU$43,'Matriz OxD'!$D$3:$D$43,$C30,'Macro Trecho'!$F$4:$F$44,"Sim")</f>
        <v>1556379.0091201905</v>
      </c>
      <c r="AD30" s="21">
        <f>SUMIFS('Matriz OxD'!BV$3:BV$43,'Matriz OxD'!$D$3:$D$43,$C30,'Macro Trecho'!$F$4:$F$44,"Sim")</f>
        <v>1556345</v>
      </c>
      <c r="AE30" s="21">
        <f>SUMIFS('Matriz OxD'!BW$3:BW$43,'Matriz OxD'!$D$3:$D$43,$C30,'Macro Trecho'!$F$4:$F$44,"Sim")</f>
        <v>1562123</v>
      </c>
      <c r="AF30" s="21">
        <f>SUMIFS('Matriz OxD'!BX$3:BX$43,'Matriz OxD'!$D$3:$D$43,$C30,'Macro Trecho'!$F$4:$F$44,"Sim")</f>
        <v>1567331</v>
      </c>
      <c r="AG30" s="21">
        <f>SUMIFS('Matriz OxD'!BY$3:BY$43,'Matriz OxD'!$D$3:$D$43,$C30,'Macro Trecho'!$F$4:$F$44,"Sim")</f>
        <v>1571982</v>
      </c>
      <c r="AH30" s="21">
        <f>SUMIFS('Matriz OxD'!BZ$3:BZ$43,'Matriz OxD'!$D$3:$D$43,$C30,'Macro Trecho'!$F$4:$F$44,"Sim")</f>
        <v>1576095</v>
      </c>
      <c r="AI30" s="21">
        <f>SUMIFS('Matriz OxD'!CA$3:CA$43,'Matriz OxD'!$D$3:$D$43,$C30,'Macro Trecho'!$F$4:$F$44,"Sim")</f>
        <v>1579706</v>
      </c>
      <c r="AJ30" s="21">
        <f>SUMIFS('Matriz OxD'!CB$3:CB$43,'Matriz OxD'!$D$3:$D$43,$C30,'Macro Trecho'!$F$4:$F$44,"Sim")</f>
        <v>1582846</v>
      </c>
      <c r="AK30" s="21">
        <f>SUMIFS('Matriz OxD'!CC$3:CC$43,'Matriz OxD'!$D$3:$D$43,$C30,'Macro Trecho'!$F$4:$F$44,"Sim")</f>
        <v>1585569</v>
      </c>
      <c r="AL30" s="21">
        <f>SUMIFS('Matriz OxD'!CD$3:CD$43,'Matriz OxD'!$D$3:$D$43,$C30,'Macro Trecho'!$F$4:$F$44,"Sim")</f>
        <v>1587919</v>
      </c>
      <c r="AM30" s="21">
        <f>SUMIFS('Matriz OxD'!CE$3:CE$43,'Matriz OxD'!$D$3:$D$43,$C30,'Macro Trecho'!$F$4:$F$44,"Sim")</f>
        <v>1589921</v>
      </c>
      <c r="AN30" s="21">
        <f>SUMIFS('Matriz OxD'!CF$3:CF$43,'Matriz OxD'!$D$3:$D$43,$C30,'Macro Trecho'!$F$4:$F$44,"Sim")</f>
        <v>1591618</v>
      </c>
      <c r="AO30" s="21">
        <f>SUMIFS('Matriz OxD'!CG$3:CG$43,'Matriz OxD'!$D$3:$D$43,$C30,'Macro Trecho'!$F$4:$F$44,"Sim")</f>
        <v>1593062</v>
      </c>
      <c r="AP30" s="21">
        <f>SUMIFS('Matriz OxD'!CH$3:CH$43,'Matriz OxD'!$D$3:$D$43,$C30,'Macro Trecho'!$F$4:$F$44,"Sim")</f>
        <v>1594282</v>
      </c>
      <c r="AQ30" s="21">
        <f>SUMIFS('Matriz OxD'!CI$3:CI$43,'Matriz OxD'!$D$3:$D$43,$C30,'Macro Trecho'!$F$4:$F$44,"Sim")</f>
        <v>1595314</v>
      </c>
      <c r="AR30" s="21">
        <f>SUMIFS('Matriz OxD'!CJ$3:CJ$43,'Matriz OxD'!$D$3:$D$43,$C30,'Macro Trecho'!$F$4:$F$44,"Sim")</f>
        <v>1596170</v>
      </c>
      <c r="AS30" s="21">
        <f>SUMIFS('Matriz OxD'!CK$3:CK$43,'Matriz OxD'!$D$3:$D$43,$C30,'Macro Trecho'!$F$4:$F$44,"Sim")</f>
        <v>1596891</v>
      </c>
      <c r="AT30" s="21">
        <f>SUMIFS('Matriz OxD'!CL$3:CL$43,'Matriz OxD'!$D$3:$D$43,$C30,'Macro Trecho'!$F$4:$F$44,"Sim")</f>
        <v>1597495</v>
      </c>
      <c r="AU30" s="21">
        <f>SUMIFS('Matriz OxD'!CM$3:CM$43,'Matriz OxD'!$D$3:$D$43,$C30,'Macro Trecho'!$F$4:$F$44,"Sim")</f>
        <v>1597998</v>
      </c>
      <c r="AV30" s="21">
        <f>SUMIFS('Matriz OxD'!CN$3:CN$43,'Matriz OxD'!$D$3:$D$43,$C30,'Macro Trecho'!$F$4:$F$44,"Sim")</f>
        <v>1598421</v>
      </c>
      <c r="AW30" s="21">
        <f>SUMIFS('Matriz OxD'!CO$3:CO$43,'Matriz OxD'!$D$3:$D$43,$C30,'Macro Trecho'!$F$4:$F$44,"Sim")</f>
        <v>1598767</v>
      </c>
      <c r="AX30" s="21">
        <f>SUMIFS('Matriz OxD'!CP$3:CP$43,'Matriz OxD'!$D$3:$D$43,$C30,'Macro Trecho'!$F$4:$F$44,"Sim")</f>
        <v>1599055</v>
      </c>
      <c r="AY30" s="21">
        <f>SUMIFS('Matriz OxD'!CQ$3:CQ$43,'Matriz OxD'!$D$3:$D$43,$C30,'Macro Trecho'!$F$4:$F$44,"Sim")</f>
        <v>1599302</v>
      </c>
      <c r="AZ30" s="21">
        <f>SUMIFS('Matriz OxD'!CR$3:CR$43,'Matriz OxD'!$D$3:$D$43,$C30,'Macro Trecho'!$F$4:$F$44,"Sim")</f>
        <v>1599496</v>
      </c>
      <c r="BA30" s="21">
        <f>SUMIFS('Matriz OxD'!CS$3:CS$43,'Matriz OxD'!$D$3:$D$43,$C30,'Macro Trecho'!$F$4:$F$44,"Sim")</f>
        <v>1599662</v>
      </c>
      <c r="BB30" s="21">
        <f>SUMIFS('Matriz OxD'!CT$3:CT$43,'Matriz OxD'!$D$3:$D$43,$C30,'Macro Trecho'!$F$4:$F$44,"Sim")</f>
        <v>1599805</v>
      </c>
      <c r="BC30" s="21">
        <f>SUMIFS('Matriz OxD'!CU$3:CU$43,'Matriz OxD'!$D$3:$D$43,$C30,'Macro Trecho'!$F$4:$F$44,"Sim")</f>
        <v>1599918</v>
      </c>
      <c r="BD30" s="21">
        <f>SUMIFS('Matriz OxD'!CV$3:CV$43,'Matriz OxD'!$D$3:$D$43,$C30,'Macro Trecho'!$F$4:$F$44,"Sim")</f>
        <v>1600006</v>
      </c>
      <c r="BE30" s="21">
        <f>SUMIFS('Matriz OxD'!CW$3:CW$43,'Matriz OxD'!$D$3:$D$43,$C30,'Macro Trecho'!$F$4:$F$44,"Sim")</f>
        <v>1600090</v>
      </c>
      <c r="BF30" s="21">
        <f>SUMIFS('Matriz OxD'!CX$3:CX$43,'Matriz OxD'!$D$3:$D$43,$C30,'Macro Trecho'!$F$4:$F$44,"Sim")</f>
        <v>1600153</v>
      </c>
      <c r="BG30" s="21">
        <f>SUMIFS('Matriz OxD'!CY$3:CY$43,'Matriz OxD'!$D$3:$D$43,$C30,'Macro Trecho'!$F$4:$F$44,"Sim")</f>
        <v>1600207</v>
      </c>
      <c r="BH30" s="21">
        <f>SUMIFS('Matriz OxD'!CZ$3:CZ$43,'Matriz OxD'!$D$3:$D$43,$C30,'Macro Trecho'!$F$4:$F$44,"Sim")</f>
        <v>1600254</v>
      </c>
      <c r="BI30" s="21">
        <f>SUMIFS('Matriz OxD'!DA$3:DA$43,'Matriz OxD'!$D$3:$D$43,$C30,'Macro Trecho'!$F$4:$F$44,"Sim")</f>
        <v>1600284</v>
      </c>
      <c r="BJ30" s="21">
        <f>SUMIFS('Matriz OxD'!DB$3:DB$43,'Matriz OxD'!$D$3:$D$43,$C30,'Macro Trecho'!$F$4:$F$44,"Sim")</f>
        <v>1600319</v>
      </c>
      <c r="BK30" s="21">
        <f>SUMIFS('Matriz OxD'!DC$3:DC$43,'Matriz OxD'!$D$3:$D$43,$C30,'Macro Trecho'!$F$4:$F$44,"Sim")</f>
        <v>1600340</v>
      </c>
      <c r="BL30" s="21">
        <f>SUMIFS('Matriz OxD'!DD$3:DD$43,'Matriz OxD'!$D$3:$D$43,$C30,'Macro Trecho'!$F$4:$F$44,"Sim")</f>
        <v>1600367</v>
      </c>
      <c r="BM30" s="21">
        <f>SUMIFS('Matriz OxD'!DE$3:DE$43,'Matriz OxD'!$D$3:$D$43,$C30,'Macro Trecho'!$F$4:$F$44,"Sim")</f>
        <v>1600381</v>
      </c>
      <c r="BN30" s="21">
        <f>SUMIFS('Matriz OxD'!DF$3:DF$43,'Matriz OxD'!$D$3:$D$43,$C30,'Macro Trecho'!$F$4:$F$44,"Sim")</f>
        <v>1600393</v>
      </c>
      <c r="BO30" s="21">
        <f>SUMIFS('Matriz OxD'!DG$3:DG$43,'Matriz OxD'!$D$3:$D$43,$C30,'Macro Trecho'!$F$4:$F$44,"Sim")</f>
        <v>1600402</v>
      </c>
      <c r="BP30" s="21">
        <f>SUMIFS('Matriz OxD'!DH$3:DH$43,'Matriz OxD'!$D$3:$D$43,$C30,'Macro Trecho'!$F$4:$F$44,"Sim")</f>
        <v>1600420</v>
      </c>
      <c r="BQ30" s="21">
        <f>SUMIFS('Matriz OxD'!DI$3:DI$43,'Matriz OxD'!$D$3:$D$43,$C30,'Macro Trecho'!$F$4:$F$44,"Sim")</f>
        <v>1600427</v>
      </c>
    </row>
    <row r="31" spans="2:69" ht="15.75" thickBot="1" x14ac:dyDescent="0.3">
      <c r="B31" s="106" t="s">
        <v>51</v>
      </c>
      <c r="C31" s="107"/>
      <c r="I31" s="22">
        <f t="shared" ref="I31:AI31" si="75">SUM(I23:I30)</f>
        <v>21192701.000812825</v>
      </c>
      <c r="J31" s="22">
        <f t="shared" si="75"/>
        <v>34492375.6930371</v>
      </c>
      <c r="K31" s="22">
        <f t="shared" si="75"/>
        <v>43842342.006468244</v>
      </c>
      <c r="L31" s="22">
        <f t="shared" si="75"/>
        <v>44566192.241481178</v>
      </c>
      <c r="M31" s="22">
        <f t="shared" si="75"/>
        <v>45287363.223532371</v>
      </c>
      <c r="N31" s="22">
        <f t="shared" si="75"/>
        <v>47985598.467475384</v>
      </c>
      <c r="O31" s="22">
        <f t="shared" si="75"/>
        <v>48730598.109968029</v>
      </c>
      <c r="P31" s="22">
        <f t="shared" si="75"/>
        <v>49473880.772744469</v>
      </c>
      <c r="Q31" s="22">
        <f t="shared" si="75"/>
        <v>50215623.250742674</v>
      </c>
      <c r="R31" s="22">
        <f t="shared" si="75"/>
        <v>50955934.209526725</v>
      </c>
      <c r="S31" s="22">
        <f t="shared" si="75"/>
        <v>51681829.911595464</v>
      </c>
      <c r="T31" s="22">
        <f t="shared" si="75"/>
        <v>52124100.16351863</v>
      </c>
      <c r="U31" s="38">
        <f t="shared" si="75"/>
        <v>52565484.581137277</v>
      </c>
      <c r="V31" s="38">
        <f t="shared" si="75"/>
        <v>53006109.283059314</v>
      </c>
      <c r="W31" s="22">
        <f t="shared" si="75"/>
        <v>53446085.836462028</v>
      </c>
      <c r="X31" s="22">
        <f t="shared" si="75"/>
        <v>45089548.377223209</v>
      </c>
      <c r="Y31" s="22">
        <f t="shared" si="75"/>
        <v>45452001.412550047</v>
      </c>
      <c r="Z31" s="22">
        <f t="shared" si="75"/>
        <v>45814099.50623738</v>
      </c>
      <c r="AA31" s="22">
        <f t="shared" si="75"/>
        <v>46175932.539622761</v>
      </c>
      <c r="AB31" s="22">
        <f t="shared" si="75"/>
        <v>46537589.93666327</v>
      </c>
      <c r="AC31" s="22">
        <f t="shared" si="75"/>
        <v>46850323.309563905</v>
      </c>
      <c r="AD31" s="22">
        <f t="shared" si="75"/>
        <v>47217211.601841643</v>
      </c>
      <c r="AE31" s="22">
        <f t="shared" si="75"/>
        <v>47469076.894383185</v>
      </c>
      <c r="AF31" s="22">
        <f t="shared" si="75"/>
        <v>47711954.835965119</v>
      </c>
      <c r="AG31" s="22">
        <f t="shared" si="75"/>
        <v>47945977.820977971</v>
      </c>
      <c r="AH31" s="22">
        <f t="shared" si="75"/>
        <v>48171388.822110787</v>
      </c>
      <c r="AI31" s="22">
        <f t="shared" si="75"/>
        <v>48388532.064256772</v>
      </c>
      <c r="AJ31" s="22">
        <f t="shared" ref="AJ31:BO31" si="76">SUM(AJ23:AJ30)</f>
        <v>48597807.929589674</v>
      </c>
      <c r="AK31" s="22">
        <f t="shared" si="76"/>
        <v>48799677.878461033</v>
      </c>
      <c r="AL31" s="22">
        <f t="shared" si="76"/>
        <v>48994610.517978787</v>
      </c>
      <c r="AM31" s="22">
        <f t="shared" si="76"/>
        <v>49183055.143778555</v>
      </c>
      <c r="AN31" s="22">
        <f t="shared" si="76"/>
        <v>49365465.316139355</v>
      </c>
      <c r="AO31" s="22">
        <f t="shared" si="76"/>
        <v>49542280.430598341</v>
      </c>
      <c r="AP31" s="22">
        <f t="shared" si="76"/>
        <v>49713887.849016458</v>
      </c>
      <c r="AQ31" s="22">
        <f t="shared" si="76"/>
        <v>49880649.955580913</v>
      </c>
      <c r="AR31" s="22">
        <f t="shared" si="76"/>
        <v>50042872.449291363</v>
      </c>
      <c r="AS31" s="22">
        <f t="shared" si="76"/>
        <v>50200858.228364952</v>
      </c>
      <c r="AT31" s="22">
        <f t="shared" si="76"/>
        <v>50354857.317327455</v>
      </c>
      <c r="AU31" s="22">
        <f t="shared" si="76"/>
        <v>50505090.400944725</v>
      </c>
      <c r="AV31" s="22">
        <f t="shared" si="76"/>
        <v>50651758.639501125</v>
      </c>
      <c r="AW31" s="22">
        <f t="shared" si="76"/>
        <v>50795023.536122717</v>
      </c>
      <c r="AX31" s="22">
        <f t="shared" si="76"/>
        <v>50935043.704673529</v>
      </c>
      <c r="AY31" s="22">
        <f t="shared" si="76"/>
        <v>51071959.446215697</v>
      </c>
      <c r="AZ31" s="22">
        <f t="shared" si="76"/>
        <v>51205868.085265689</v>
      </c>
      <c r="BA31" s="22">
        <f t="shared" si="76"/>
        <v>51336892.047071524</v>
      </c>
      <c r="BB31" s="22">
        <f t="shared" si="76"/>
        <v>51465123.676888846</v>
      </c>
      <c r="BC31" s="22">
        <f t="shared" si="76"/>
        <v>51590634.814422935</v>
      </c>
      <c r="BD31" s="22">
        <f t="shared" si="76"/>
        <v>51713502.143421099</v>
      </c>
      <c r="BE31" s="22">
        <f t="shared" si="76"/>
        <v>51833812.339543611</v>
      </c>
      <c r="BF31" s="22">
        <f t="shared" si="76"/>
        <v>51951609.040381506</v>
      </c>
      <c r="BG31" s="22">
        <f t="shared" si="76"/>
        <v>52066960.660733841</v>
      </c>
      <c r="BH31" s="22">
        <f t="shared" si="76"/>
        <v>52179922.074643895</v>
      </c>
      <c r="BI31" s="22">
        <f t="shared" si="76"/>
        <v>52290533.18364916</v>
      </c>
      <c r="BJ31" s="22">
        <f t="shared" si="76"/>
        <v>52398863.388505489</v>
      </c>
      <c r="BK31" s="22">
        <f t="shared" si="76"/>
        <v>52504938.979474276</v>
      </c>
      <c r="BL31" s="22">
        <f t="shared" si="76"/>
        <v>52608823.458216541</v>
      </c>
      <c r="BM31" s="22">
        <f t="shared" si="76"/>
        <v>52710539.802470125</v>
      </c>
      <c r="BN31" s="22">
        <f t="shared" si="76"/>
        <v>52810139.683021054</v>
      </c>
      <c r="BO31" s="22">
        <f t="shared" si="76"/>
        <v>52907661.641017541</v>
      </c>
      <c r="BP31" s="22">
        <f t="shared" ref="BP31:BQ31" si="77">SUM(BP23:BP30)</f>
        <v>53003156.232406698</v>
      </c>
      <c r="BQ31" s="22">
        <f t="shared" si="77"/>
        <v>53096641.145185113</v>
      </c>
    </row>
    <row r="32" spans="2:69" ht="6" customHeight="1" thickBot="1" x14ac:dyDescent="0.3">
      <c r="B32" s="35"/>
      <c r="C32" s="3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X32" s="33"/>
      <c r="Y32" s="33"/>
      <c r="Z32" s="33"/>
      <c r="AC32" s="33"/>
      <c r="AD32" s="33"/>
      <c r="AE32" s="33"/>
      <c r="AF32" s="33"/>
      <c r="AG32" s="33"/>
    </row>
    <row r="33" spans="2:33" ht="15.75" thickBot="1" x14ac:dyDescent="0.3">
      <c r="B33" s="104" t="s">
        <v>54</v>
      </c>
      <c r="C33" s="105"/>
      <c r="J33" s="102" t="s">
        <v>79</v>
      </c>
      <c r="K33" s="103"/>
      <c r="L33" s="33"/>
      <c r="M33" s="33"/>
      <c r="P33" s="33"/>
      <c r="Q33" s="33"/>
      <c r="R33" s="33"/>
      <c r="S33" s="33"/>
      <c r="T33" s="33"/>
      <c r="X33" s="33"/>
      <c r="Y33" s="33"/>
      <c r="Z33" s="33"/>
      <c r="AC33" s="33"/>
      <c r="AD33" s="33"/>
      <c r="AE33" s="33"/>
      <c r="AF33" s="33"/>
      <c r="AG33" s="33"/>
    </row>
    <row r="34" spans="2:33" x14ac:dyDescent="0.25">
      <c r="B34" s="29" t="s">
        <v>49</v>
      </c>
      <c r="C34" s="30">
        <f>MAX(D31:BV31)</f>
        <v>53446085.836462028</v>
      </c>
      <c r="J34" s="29" t="s">
        <v>49</v>
      </c>
      <c r="K34" s="30">
        <f>MAX(J31:CB31)</f>
        <v>53446085.836462028</v>
      </c>
      <c r="U34" s="36"/>
    </row>
    <row r="35" spans="2:33" ht="15.75" thickBot="1" x14ac:dyDescent="0.3">
      <c r="B35" s="31" t="s">
        <v>53</v>
      </c>
      <c r="C35" s="32">
        <f t="array" ref="C35">SUM(IF(C34=D31:BV31,D22:BV22))</f>
        <v>2044</v>
      </c>
      <c r="J35" s="31" t="s">
        <v>55</v>
      </c>
      <c r="K35" s="32">
        <f t="array" ref="K35">SUM(IF(K34=J31:CB31,J22:CB22))</f>
        <v>2044</v>
      </c>
    </row>
    <row r="36" spans="2:33" x14ac:dyDescent="0.25">
      <c r="B36" s="24" t="s">
        <v>48</v>
      </c>
      <c r="C36" s="76">
        <f t="array" ref="C36">SUM(IF(C$35=Resumo!$D$22:$BV$22,IF(Resumo!$B$23:$B$30=$B36,Resumo!$D$23:$BV$30)))</f>
        <v>48967902.526279472</v>
      </c>
      <c r="J36" s="77" t="s">
        <v>48</v>
      </c>
      <c r="K36" s="76">
        <f t="array" ref="K36">SUM(IF(K$35=Resumo!$D$22:$BV$22,IF(Resumo!$B$23:$B$30=$B36,Resumo!$D$23:$BV$30)))</f>
        <v>48967902.526279472</v>
      </c>
    </row>
    <row r="37" spans="2:33" x14ac:dyDescent="0.25">
      <c r="B37" s="23" t="s">
        <v>64</v>
      </c>
      <c r="C37" s="78">
        <f t="array" ref="C37">SUM(IF(C$35=Resumo!$D$22:$BV$22,IF(Resumo!$B$23:$B$30=$B37,Resumo!$D$23:$BV$30)))</f>
        <v>3172529.7926847888</v>
      </c>
      <c r="J37" s="79" t="s">
        <v>64</v>
      </c>
      <c r="K37" s="78">
        <f t="array" ref="K37">SUM(IF(K$35=Resumo!$D$22:$BV$22,IF(Resumo!$B$23:$B$30=$B37,Resumo!$D$23:$BV$30)))</f>
        <v>3172529.7926847888</v>
      </c>
    </row>
    <row r="38" spans="2:33" x14ac:dyDescent="0.25">
      <c r="B38" s="23" t="s">
        <v>66</v>
      </c>
      <c r="C38" s="78">
        <f t="array" ref="C38">SUM(IF(C$35=Resumo!$D$22:$BV$22,IF(Resumo!$B$23:$B$30=$B38,Resumo!$D$23:$BV$30)))</f>
        <v>1225370.2071765477</v>
      </c>
      <c r="J38" s="79" t="s">
        <v>66</v>
      </c>
      <c r="K38" s="78">
        <f t="array" ref="K38">SUM(IF(K$35=Resumo!$D$22:$BV$22,IF(Resumo!$B$23:$B$30=$B38,Resumo!$D$23:$BV$30)))</f>
        <v>1225370.2071765477</v>
      </c>
    </row>
    <row r="39" spans="2:33" ht="15.75" thickBot="1" x14ac:dyDescent="0.3">
      <c r="B39" s="25" t="s">
        <v>65</v>
      </c>
      <c r="C39" s="80">
        <f t="array" ref="C39">SUM(IF(C$35=Resumo!$D$22:$BV$22,IF(Resumo!$B$23:$B$30=$B39,Resumo!$D$23:$BV$30)))</f>
        <v>80283.310321219717</v>
      </c>
      <c r="J39" s="81" t="s">
        <v>65</v>
      </c>
      <c r="K39" s="80">
        <f t="array" ref="K39">SUM(IF(K$35=Resumo!$D$22:$BV$22,IF(Resumo!$B$23:$B$30=$B39,Resumo!$D$23:$BV$30)))</f>
        <v>80283.310321219717</v>
      </c>
    </row>
  </sheetData>
  <mergeCells count="8">
    <mergeCell ref="B1:C1"/>
    <mergeCell ref="B21:C21"/>
    <mergeCell ref="B13:C13"/>
    <mergeCell ref="J33:K33"/>
    <mergeCell ref="J13:K13"/>
    <mergeCell ref="B33:C33"/>
    <mergeCell ref="B11:C11"/>
    <mergeCell ref="B31:C31"/>
  </mergeCells>
  <conditionalFormatting sqref="I2:AG2">
    <cfRule type="cellIs" dxfId="7" priority="23" operator="equal">
      <formula>$C$15</formula>
    </cfRule>
  </conditionalFormatting>
  <conditionalFormatting sqref="I3:BQ11">
    <cfRule type="expression" dxfId="6" priority="22">
      <formula>I$2=$C$15</formula>
    </cfRule>
  </conditionalFormatting>
  <conditionalFormatting sqref="I22:AG22">
    <cfRule type="cellIs" dxfId="5" priority="21" operator="equal">
      <formula>$C$35</formula>
    </cfRule>
  </conditionalFormatting>
  <conditionalFormatting sqref="J32:T32 I23:BQ31 X32:Z33 AC32:AG33 L33:M33 P33:T33">
    <cfRule type="expression" dxfId="4" priority="20">
      <formula>I$22=$C$35</formula>
    </cfRule>
  </conditionalFormatting>
  <conditionalFormatting sqref="AH2">
    <cfRule type="cellIs" dxfId="3" priority="18" operator="equal">
      <formula>$C$15</formula>
    </cfRule>
  </conditionalFormatting>
  <conditionalFormatting sqref="AI2">
    <cfRule type="cellIs" dxfId="2" priority="16" operator="equal">
      <formula>$C$15</formula>
    </cfRule>
  </conditionalFormatting>
  <conditionalFormatting sqref="AJ2:BQ2">
    <cfRule type="cellIs" dxfId="1" priority="4" operator="equal">
      <formula>$C$15</formula>
    </cfRule>
  </conditionalFormatting>
  <conditionalFormatting sqref="AH22:BQ22">
    <cfRule type="cellIs" dxfId="0" priority="2" operator="equal">
      <formula>$C$35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Matriz OxD</vt:lpstr>
      <vt:lpstr>Macro Trecho</vt:lpstr>
      <vt:lpstr>Demanda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Luiz Felipe Mascarenhas Coutinho</cp:lastModifiedBy>
  <dcterms:created xsi:type="dcterms:W3CDTF">2018-04-10T19:13:23Z</dcterms:created>
  <dcterms:modified xsi:type="dcterms:W3CDTF">2020-02-13T18:11:14Z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013c9291-8d6b-4a80-b8fb-c687a28c92a2</vt:lpwstr>
  </property>
</Properties>
</file>